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3920" windowHeight="10470"/>
  </bookViews>
  <sheets>
    <sheet name="زبائن دمشق وريف" sheetId="1" r:id="rId1"/>
    <sheet name="المرجع" sheetId="3" r:id="rId2"/>
  </sheets>
  <calcPr calcId="124519"/>
</workbook>
</file>

<file path=xl/calcChain.xml><?xml version="1.0" encoding="utf-8"?>
<calcChain xmlns="http://schemas.openxmlformats.org/spreadsheetml/2006/main">
  <c r="C47" i="1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C26"/>
  <c r="C22"/>
  <c r="C21"/>
  <c r="C20"/>
  <c r="C19"/>
  <c r="C18"/>
  <c r="C17"/>
  <c r="C16"/>
  <c r="C15"/>
  <c r="C14"/>
  <c r="C13"/>
  <c r="C12"/>
  <c r="C11"/>
  <c r="C10"/>
  <c r="C9"/>
  <c r="C8"/>
  <c r="C7"/>
  <c r="C6"/>
  <c r="C5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C4"/>
  <c r="C3"/>
  <c r="B3"/>
  <c r="D5" i="3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C48" i="1" l="1"/>
  <c r="B48"/>
  <c r="B23"/>
  <c r="C23"/>
  <c r="D23" s="1"/>
  <c r="D48"/>
  <c r="D3"/>
  <c r="D46"/>
  <c r="D44"/>
  <c r="D42"/>
  <c r="D40"/>
  <c r="D38"/>
  <c r="D36"/>
  <c r="D34"/>
  <c r="D32"/>
  <c r="D30"/>
  <c r="D28"/>
  <c r="D26"/>
  <c r="D21"/>
  <c r="D19"/>
  <c r="D17"/>
  <c r="D15"/>
  <c r="D13"/>
  <c r="D11"/>
  <c r="D9"/>
  <c r="D7"/>
  <c r="D5"/>
</calcChain>
</file>

<file path=xl/sharedStrings.xml><?xml version="1.0" encoding="utf-8"?>
<sst xmlns="http://schemas.openxmlformats.org/spreadsheetml/2006/main" count="317" uniqueCount="275">
  <si>
    <t>اسم المعرض</t>
  </si>
  <si>
    <t>الرصيد</t>
  </si>
  <si>
    <t>ايهاب حاتم - نقشات</t>
  </si>
  <si>
    <t>نبيل غيلان - نقشات</t>
  </si>
  <si>
    <t>رفيق الحكيم - استجرار</t>
  </si>
  <si>
    <t>بشار علدوني - استجرار</t>
  </si>
  <si>
    <t>حاتم شرف - نقشات</t>
  </si>
  <si>
    <t>موديرنا - نقشات</t>
  </si>
  <si>
    <t>القيسر - استجرار</t>
  </si>
  <si>
    <t>الخير - استجرار</t>
  </si>
  <si>
    <t>اياد الحرش - نقشات</t>
  </si>
  <si>
    <t>اياد الحرش - استجرار</t>
  </si>
  <si>
    <t>مدين</t>
  </si>
  <si>
    <t>دائن</t>
  </si>
  <si>
    <t xml:space="preserve">مدين </t>
  </si>
  <si>
    <t>معرض الياسين - حسان الياسين</t>
  </si>
  <si>
    <t>معرض الشروق - هيثم جمال الدين</t>
  </si>
  <si>
    <t>ابراهيم عبد الغفور - نقشات</t>
  </si>
  <si>
    <t>ايمن محمد قيسر - نقشات</t>
  </si>
  <si>
    <t>معرض البشر - بلال شيخ سالم</t>
  </si>
  <si>
    <t>معرض المجموعة التجارية - محمد ابو بكر</t>
  </si>
  <si>
    <t>معرض البشائر - نبيل غيلان - حلبون</t>
  </si>
  <si>
    <t>معرض الماسة الملكية - ايهاب حاتم</t>
  </si>
  <si>
    <t>معرض الشرق - محمد عبد الله</t>
  </si>
  <si>
    <t>مصطفى عبد الغفور ( لارين ) - نقشات</t>
  </si>
  <si>
    <t>صالة لارين - مصطفى عبد الغفور</t>
  </si>
  <si>
    <t>معرض سوا - زاهر السوادي</t>
  </si>
  <si>
    <t>معرض القلمون - عبد الناصر سعدا</t>
  </si>
  <si>
    <t>معرض مشش- جمال المشش أبو رامز</t>
  </si>
  <si>
    <t>رفيق الحكيم - ( كارنيلا ) - نقشات</t>
  </si>
  <si>
    <t>المجموعة التجارية - محمد ابو بكر - نقشات</t>
  </si>
  <si>
    <t>صالة بلقيس موديرنا - شارع بغداد - اورفه لي و فليون</t>
  </si>
  <si>
    <t>محمد قطيفاني ( الخير ) - نقشات</t>
  </si>
  <si>
    <t>صالة ميراج - ابراهيم عبد الغفور</t>
  </si>
  <si>
    <t>الياسين - حسان الياسين- نقشات</t>
  </si>
  <si>
    <t>محمد عبد الله ( الشرق ) - نقشات</t>
  </si>
  <si>
    <t>سيدرا وائل - نقشات</t>
  </si>
  <si>
    <t>زاهر سوادي - نقشات</t>
  </si>
  <si>
    <t>بلال شيخ سالم - نقشات</t>
  </si>
  <si>
    <t>هيثم جمال الدين - نقشات</t>
  </si>
  <si>
    <t>جمال المشش أبو رامز - نقشات</t>
  </si>
  <si>
    <t>محمود شيخاني ( انشاء ) - نقشات</t>
  </si>
  <si>
    <t>معرض القلمون - نقشات</t>
  </si>
  <si>
    <t>بشار علدوني - نقشات</t>
  </si>
  <si>
    <t>معرض شرف - حاتم شرف</t>
  </si>
  <si>
    <t>صالة انشاء - محمود شيخاني</t>
  </si>
  <si>
    <t>معرض سيدرا - وائل عبد النبي</t>
  </si>
  <si>
    <t>أرصدة الزبائن</t>
  </si>
  <si>
    <t>اسم الحساب: 12102-زبائن معارض دمشق</t>
  </si>
  <si>
    <t>العملة: ل.س</t>
  </si>
  <si>
    <t>اعتباراً من  1-1-2018 ولغاية  27-12-2018</t>
  </si>
  <si>
    <t>اسم العميل</t>
  </si>
  <si>
    <t>معرض الملاح - ناصر و ياسر ملاح</t>
  </si>
  <si>
    <t>معرض كرم - جعفر عز الدين</t>
  </si>
  <si>
    <t>معرض تجار - محمود تجار</t>
  </si>
  <si>
    <t>( مرجان - صلخدي ) - نقشات</t>
  </si>
  <si>
    <t>معرض سيرامكس - حاج علي و مسبحة</t>
  </si>
  <si>
    <t>معرض الفادي - فادي عنطوز</t>
  </si>
  <si>
    <t>معرض الخطيب - أحمد الخطيب - سيدة</t>
  </si>
  <si>
    <t>معرض الزرعي - عامر الزرعي</t>
  </si>
  <si>
    <t>معرض العمران - منير الحافظ</t>
  </si>
  <si>
    <t>معرض الخالدي - محمد عدنان الخالدي-حسام جزائرلي</t>
  </si>
  <si>
    <t>معرض الحسان - بشير الخطيب</t>
  </si>
  <si>
    <t>معرض الدمشقي - بسام و هشام الحرش</t>
  </si>
  <si>
    <t>معرض الفردوس - غسان الحافظ</t>
  </si>
  <si>
    <t>معرض كليو بترا - محمود أبو العيش</t>
  </si>
  <si>
    <t>عمر شنبورة - نقشات</t>
  </si>
  <si>
    <t>معرض الباسل - رضوان أبو عرب</t>
  </si>
  <si>
    <t>احمد بيرقدار ( عسسي ) - نقشات</t>
  </si>
  <si>
    <t>معرض الأنوار - نبيل كريم</t>
  </si>
  <si>
    <t>معرض الفادي - فؤاد بطرس</t>
  </si>
  <si>
    <t>معرض الذهبية - عدنان الحافظ</t>
  </si>
  <si>
    <t>معرض الحرش - عبد السلام الحرش - الزاهرة</t>
  </si>
  <si>
    <t>معرض اسيا - ماهر عباس</t>
  </si>
  <si>
    <t>صالة لامار - محمد جمعة - نقشات</t>
  </si>
  <si>
    <t>معرض عبد المنعم خلف</t>
  </si>
  <si>
    <t>معرض الكحيل - عمار الكحيل</t>
  </si>
  <si>
    <t>معرض موفق بغدادي</t>
  </si>
  <si>
    <t>معرض فيرساي - امير الحافظ</t>
  </si>
  <si>
    <t>معرض اليوسف - دياب اليوسف</t>
  </si>
  <si>
    <t>معرض محمد بركات و أولاده</t>
  </si>
  <si>
    <t>معرض طارق - زياد حليمة</t>
  </si>
  <si>
    <t>معرض الفيحاء - شموط أخوان</t>
  </si>
  <si>
    <t>معرض النعيم - نادر شولح</t>
  </si>
  <si>
    <t>معرض الشام - عزو قطيفاني</t>
  </si>
  <si>
    <t>معرض الصعب - ابراهيم الصعب</t>
  </si>
  <si>
    <t>معرض انس - ايمن و احمد سلمون</t>
  </si>
  <si>
    <t>معرض خطاب - محمد سامر خطاب</t>
  </si>
  <si>
    <t>معرض بيازيد - محمد بيازيد</t>
  </si>
  <si>
    <t>الحسن - طارق الحسن</t>
  </si>
  <si>
    <t>معرض فكتوريا - ابو وائل قباني</t>
  </si>
  <si>
    <t>معرض كرم - جعفر كرم</t>
  </si>
  <si>
    <t>معرض السعيد - سعيد بخيتان</t>
  </si>
  <si>
    <t>معرض المنى - هشام النص</t>
  </si>
  <si>
    <t>معرض الرضا - عبد الفتاح الطويل</t>
  </si>
  <si>
    <t>معرض نصر - علي نصر</t>
  </si>
  <si>
    <t>معرض الساكت - رضوان الساكت - شام</t>
  </si>
  <si>
    <t>معرض النعيم - نعيم مشش</t>
  </si>
  <si>
    <t>الكرمل - ابراهيم عوفي</t>
  </si>
  <si>
    <t>معرض حرش و قباني- ابو عمار قباني</t>
  </si>
  <si>
    <t>معرض نور الشام - سعيد الصباغ</t>
  </si>
  <si>
    <t>محمد نور الحاج علي - نقشات</t>
  </si>
  <si>
    <t>الحداد للتجارة - احمد حداد</t>
  </si>
  <si>
    <t>معرض السلام - محمد جهيم</t>
  </si>
  <si>
    <t>معرض الاخلاص - محمد عادل الشعار</t>
  </si>
  <si>
    <t>معرض المجذوب - عامر المجذوب</t>
  </si>
  <si>
    <t>معرض سوادي ووسام - نقشات</t>
  </si>
  <si>
    <t>معرض روان - جابر خادم الجامع</t>
  </si>
  <si>
    <t>صالة المستقبل - شادي ( ابو شجاع ) مشش</t>
  </si>
  <si>
    <t>معرض القصور - محمد شموط</t>
  </si>
  <si>
    <t>معرض السعيد - عبدو عزيز - دمر</t>
  </si>
  <si>
    <t>معرض الذهبي - ماهر كوكش</t>
  </si>
  <si>
    <t>معرض احمد عصفور</t>
  </si>
  <si>
    <t>معرض مراد - عارف مراد</t>
  </si>
  <si>
    <t>معرض عكاشة - تحسين عكاشة</t>
  </si>
  <si>
    <t>معرض الوفاء - ( دوماني و شياح ) محمد عدنان ابو أرشيد</t>
  </si>
  <si>
    <t>معرض عجاج - غياث عجاج</t>
  </si>
  <si>
    <t>صالة تعمير - حسام الحرش</t>
  </si>
  <si>
    <t>معرض الحاج علي - محمد نور الحاج علي</t>
  </si>
  <si>
    <t>معرض التيناوي - زاهر طه</t>
  </si>
  <si>
    <t>معرض وليد سقاف</t>
  </si>
  <si>
    <t>معرض الفضي - عبد الرحمن عمر</t>
  </si>
  <si>
    <t>معرض المزن - مازن الصباغ . أبو أنس</t>
  </si>
  <si>
    <t>معرض الايهم- ايهاب كمخلي</t>
  </si>
  <si>
    <t>معرض الخولي - رضوان الخولي</t>
  </si>
  <si>
    <t>معرض الماسية - طارق نجار</t>
  </si>
  <si>
    <t>معرض العالمية - رضوان هاشم</t>
  </si>
  <si>
    <t>مركز الضاحية - بدر العبد الله</t>
  </si>
  <si>
    <t>معرض السعيد - أبو طارق رياض شحادات</t>
  </si>
  <si>
    <t>معرض الرضوان- رضوان الساكت</t>
  </si>
  <si>
    <t>معرض الرشيد - ياسر الرشيد</t>
  </si>
  <si>
    <t>معرض الملكي - مازن الحرش وسيوفي</t>
  </si>
  <si>
    <t>معرض قطيفاني - فايز قطيفاني</t>
  </si>
  <si>
    <t>معرض المدينة - عبد الله النوري</t>
  </si>
  <si>
    <t>معرض داماك - محمد زرقاوي</t>
  </si>
  <si>
    <t>معرض الأمان - يحيى كوكش. أبو هشام</t>
  </si>
  <si>
    <t>معرض السيد - فهد السيد</t>
  </si>
  <si>
    <t>صالة الباسل - باسل الحرش</t>
  </si>
  <si>
    <t>معرض بيسان - احمد نصار</t>
  </si>
  <si>
    <t>معرض العبد الله - أبو أحمد الخطيب</t>
  </si>
  <si>
    <t>صالة النبلاء - خلدون تركماني</t>
  </si>
  <si>
    <t>معرض داوود - حمدان داوود - مخيم</t>
  </si>
  <si>
    <t>معرض كريمة - محمد خير كريمة</t>
  </si>
  <si>
    <t>معرض شموط - محمد شموط</t>
  </si>
  <si>
    <t>معرض الحكيم - محمد بشار الحكيم</t>
  </si>
  <si>
    <t>صالة المستقبل - شادي ( ابو شجاع ) مشش - نقشات</t>
  </si>
  <si>
    <t>معرض القيسر - عادل القيسر</t>
  </si>
  <si>
    <t>معرض الاصالة - امين مستو</t>
  </si>
  <si>
    <t>معرض غزال - اسلام غزال - يرموك</t>
  </si>
  <si>
    <t>معرض غرانتي - فادي الخطيب</t>
  </si>
  <si>
    <t>معرض الريف - موفق الحكيم</t>
  </si>
  <si>
    <t>معرض النجار - اكرم النجار</t>
  </si>
  <si>
    <t>معرض ديكور الشام - ماجد عدنان</t>
  </si>
  <si>
    <t>معرض الشام - مروان المهايني</t>
  </si>
  <si>
    <t>معرض الرفاعي - مصطفى الرفاعي</t>
  </si>
  <si>
    <t>معرض الفراعنة - عامر فرحات</t>
  </si>
  <si>
    <t>عمر مشش / ابو شجاع - نقشات</t>
  </si>
  <si>
    <t>معرض طيبة - أحمد أبو جاموس</t>
  </si>
  <si>
    <t>بلال العسة - 41*41</t>
  </si>
  <si>
    <t>معرض رهف - محمد عبده</t>
  </si>
  <si>
    <t>معرض البغا - فراس البغا</t>
  </si>
  <si>
    <t>معرض ملك السيراميك - احمد محميد</t>
  </si>
  <si>
    <t>معرض ريا - محمد ريا - النبك</t>
  </si>
  <si>
    <t>معرض الايمان - مامون عرول</t>
  </si>
  <si>
    <t>معرض اليمامة - غسان الحنفي</t>
  </si>
  <si>
    <t>معرض المحبة - سليمان سلامة</t>
  </si>
  <si>
    <t>معرض حمادة - رضوان حمادة</t>
  </si>
  <si>
    <t>معرض مسلماني - اسماعيل مسلماني</t>
  </si>
  <si>
    <t>معرض البرازي - احمد البرازي</t>
  </si>
  <si>
    <t>معرض البشاش - حسان البشاش</t>
  </si>
  <si>
    <t>معرض الثقة - هشام المصري</t>
  </si>
  <si>
    <t>معرض البيان - هشام كوكش- أبو عبدو</t>
  </si>
  <si>
    <t>معرض ولاء - منذر الصباغ</t>
  </si>
  <si>
    <t>شركة المجد التجارية - مجد شيخ الحدادين</t>
  </si>
  <si>
    <t>معرض لجين - محمد ياسر مراد</t>
  </si>
  <si>
    <t>معرض النور - موسى الشيخ علي</t>
  </si>
  <si>
    <t>معرض القدس - مروان الأكتع</t>
  </si>
  <si>
    <t>معرض صنوبر - محمود صنوبر</t>
  </si>
  <si>
    <t>معرض عز الدين - احمد و خلدون عز الدين</t>
  </si>
  <si>
    <t>معرض مجد الشام - عماد العيسى</t>
  </si>
  <si>
    <t>معرض القاضي - يوسف القاضي</t>
  </si>
  <si>
    <t>معرض اليوسف - احمد السوسو</t>
  </si>
  <si>
    <t>معرض ماجد الكنج - ابو أنس</t>
  </si>
  <si>
    <t>مروة - ماجد برهمجي</t>
  </si>
  <si>
    <t>معرض البتراء - ايمن عبد العال</t>
  </si>
  <si>
    <t>البدر - صفوان زيتون</t>
  </si>
  <si>
    <t>معرض - خالد ابو علي خضير / معضمية</t>
  </si>
  <si>
    <t>معرض الدولي للسيراميك - سليمان الحسيني</t>
  </si>
  <si>
    <t>معرض غرناطة - خالد فارس</t>
  </si>
  <si>
    <t>معرض البتراء - غصون صمادي - معضمية القلمون</t>
  </si>
  <si>
    <t>معرض كليوبترا - غادة بلان</t>
  </si>
  <si>
    <t>معرض عبد الله محملجي</t>
  </si>
  <si>
    <t>معرض الدراس - محمد الدراس</t>
  </si>
  <si>
    <t>معرض النصر - محمد زياد ذو الغنى</t>
  </si>
  <si>
    <t>معرض اليسر - باسم القدة</t>
  </si>
  <si>
    <t>معرض الرائد- بشار الدقس</t>
  </si>
  <si>
    <t>معرض الخير - خليل المصري</t>
  </si>
  <si>
    <t>معرض الهنا - سامر غضية</t>
  </si>
  <si>
    <t>معرض اشبيليا - أبو علي صياح شرقطلي</t>
  </si>
  <si>
    <t>معرض الاسراء - بشار الدقس</t>
  </si>
  <si>
    <t>معرض البقاعي - ياسر البقاعي</t>
  </si>
  <si>
    <t>معرض غزال - انس غزال - شارع راما</t>
  </si>
  <si>
    <t>معرض الأميرة - عدنان و عامر الأكتع</t>
  </si>
  <si>
    <t>معرض البركة - احمد خميس</t>
  </si>
  <si>
    <t>معرض بصلة - نبيل بصلة</t>
  </si>
  <si>
    <t>معرض عمار - عمار يونس</t>
  </si>
  <si>
    <t>معرض كميل - محمد ايمن كميل</t>
  </si>
  <si>
    <t>معرض كرم - فاضل عز الدين ( ابو شاكر ) كرم / زبداني</t>
  </si>
  <si>
    <t>معرض زنوبيا - زياد قصار</t>
  </si>
  <si>
    <t>معرض العالمية للسيراميك - غياث الشرفة</t>
  </si>
  <si>
    <t>ياسر الطير - نقشات</t>
  </si>
  <si>
    <t>معرض على بركة الله - حسين ناصيف</t>
  </si>
  <si>
    <t>معتز موصللي - 25*25</t>
  </si>
  <si>
    <t>معرض الامان بالله - محمد سعد</t>
  </si>
  <si>
    <t>معرض كريشان - محمد كريشان</t>
  </si>
  <si>
    <t>معرض البشير - مؤيد خليفة</t>
  </si>
  <si>
    <t>معرض شيباني - حسان شيباني</t>
  </si>
  <si>
    <t>معرض الامين - محمد قيسر</t>
  </si>
  <si>
    <t>مجمع - خلدون العسسي</t>
  </si>
  <si>
    <t>معرض القباني - خلدون القباني</t>
  </si>
  <si>
    <t>معرض الجمال - محمد البوشي</t>
  </si>
  <si>
    <t>معرض عرار - سمير عرار</t>
  </si>
  <si>
    <t>معرض الشام - عامرشاكر -أبو عمر</t>
  </si>
  <si>
    <t>معرض عقلة - محمود أبو شريف عقلة</t>
  </si>
  <si>
    <t>معرض الرجولة - محمد منير الرجولة</t>
  </si>
  <si>
    <t>معرض الرضوان - نادر دياب</t>
  </si>
  <si>
    <t>معرض العبد الله - عبد الله درويش</t>
  </si>
  <si>
    <t>مأمون موعد - نعلات</t>
  </si>
  <si>
    <t>قاسم محمد عيسى - نعلة</t>
  </si>
  <si>
    <t>معرض رأفت - محمد عبد الحميد</t>
  </si>
  <si>
    <t>رضوان الشربجي - نقشات</t>
  </si>
  <si>
    <t>معرض اليمان - ياسر قطوش</t>
  </si>
  <si>
    <t>معرض الروضة - مأمون شربجي - أبومحمد</t>
  </si>
  <si>
    <t>الاحسان - محمد نعيم دردر - عين منين</t>
  </si>
  <si>
    <t>معرض الرحمن- عبد الرحمن قلع</t>
  </si>
  <si>
    <t>معرض دلال - نذير و بشير دلال</t>
  </si>
  <si>
    <t>معرض مراد - مراد غنيم</t>
  </si>
  <si>
    <t>صالة دانة الامارات - سامر عوض</t>
  </si>
  <si>
    <t>معرض الرضوان - رضوان شربجي " معضمية "</t>
  </si>
  <si>
    <t>معرض الشربجي - أحمد الشربجي</t>
  </si>
  <si>
    <t>معرض بيوتي - بلال شعبان</t>
  </si>
  <si>
    <t>معرض خطاب - عماد خطاب + سليمان محمود</t>
  </si>
  <si>
    <t>معرض سما الشام - مازن وخالد</t>
  </si>
  <si>
    <t>معرض الخطيب - حسن ( يحيى ) الخطيب - معضمية - جديد</t>
  </si>
  <si>
    <t>معرض هاشم - احمد هاشم</t>
  </si>
  <si>
    <t>معرض قاسم وصالح الرفاعي - معرة يبرود</t>
  </si>
  <si>
    <t>معرض الرمان - عمر الرمان</t>
  </si>
  <si>
    <t>معرض تسنيم - كارم رشدان</t>
  </si>
  <si>
    <t>معرض فينوس - فوزي حسين</t>
  </si>
  <si>
    <t>معرض البديع - منهل الزيلع</t>
  </si>
  <si>
    <t>معرض الشام - محمد طعمة</t>
  </si>
  <si>
    <t>شركة الاندلس -عادل حاكمة - نقشات -</t>
  </si>
  <si>
    <t>معرض سعدا - جمال سعدا - دوما</t>
  </si>
  <si>
    <t>اعمار - ( رشيد ريحان) - نقشات</t>
  </si>
  <si>
    <t>معرض النبواني - نضال النبواني . أبو عماد</t>
  </si>
  <si>
    <t>الرواد - خليفة - نقشات</t>
  </si>
  <si>
    <t>معرض كوكش - احمد كوكش- الهامة</t>
  </si>
  <si>
    <t>احمد غزال - نقشات</t>
  </si>
  <si>
    <t>معرض الدار - راجي حجازي - التل</t>
  </si>
  <si>
    <t>ايمن دياب ( بتراء جديد ) نقشات</t>
  </si>
  <si>
    <t>محمد الشيخ سالم - نقشات</t>
  </si>
  <si>
    <t>معرض بلقيس - هشام شربجي</t>
  </si>
  <si>
    <t>معرض ملك السيراميك - رضوان قلع</t>
  </si>
  <si>
    <t>معرض المازن - ابو مازن مشش</t>
  </si>
  <si>
    <t>رضوان قلع - نقشات</t>
  </si>
  <si>
    <t>رواد مسكي نقشات</t>
  </si>
  <si>
    <t>ياسر الحمصي - نقشات</t>
  </si>
  <si>
    <t>معرض بريما - زاهر عطايا</t>
  </si>
  <si>
    <t>راتب الطحان - (ابداع) نقشات</t>
  </si>
  <si>
    <t>أحمد الخطيب - نقشات</t>
  </si>
  <si>
    <t>عامر برغوث - ( الوسام ) - نقشات</t>
  </si>
  <si>
    <t>راكان السباعي ( داماس ) - نقشات</t>
  </si>
  <si>
    <t>زبائن ريف دمشق</t>
  </si>
  <si>
    <t>زبائن  دمشق</t>
  </si>
  <si>
    <t>المجماميع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</si>
</sst>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7"/>
      <color indexed="8"/>
      <name val="Tahoma"/>
      <charset val="178"/>
    </font>
    <font>
      <b/>
      <sz val="20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7"/>
      <color indexed="12"/>
      <name val="Tahoma"/>
      <charset val="178"/>
    </font>
    <font>
      <b/>
      <sz val="10"/>
      <color theme="0"/>
      <name val="Times New Roman"/>
      <family val="1"/>
    </font>
    <font>
      <b/>
      <sz val="11"/>
      <color theme="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3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vertical="center"/>
      <protection locked="0"/>
    </xf>
    <xf numFmtId="0" fontId="2" fillId="0" borderId="4" xfId="0" applyNumberFormat="1" applyFont="1" applyFill="1" applyBorder="1" applyAlignment="1" applyProtection="1">
      <alignment vertical="center"/>
      <protection locked="0"/>
    </xf>
    <xf numFmtId="3" fontId="2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NumberFormat="1" applyFont="1" applyFill="1" applyBorder="1" applyAlignment="1" applyProtection="1">
      <alignment vertical="center"/>
      <protection locked="0"/>
    </xf>
    <xf numFmtId="0" fontId="6" fillId="0" borderId="5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>
      <alignment horizontal="right" vertical="center"/>
    </xf>
    <xf numFmtId="3" fontId="7" fillId="2" borderId="7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center" vertical="center"/>
    </xf>
    <xf numFmtId="3" fontId="0" fillId="4" borderId="2" xfId="0" applyNumberFormat="1" applyFill="1" applyBorder="1" applyAlignment="1">
      <alignment horizontal="center" vertical="center"/>
    </xf>
    <xf numFmtId="3" fontId="0" fillId="4" borderId="3" xfId="0" applyNumberForma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right" vertical="center"/>
    </xf>
    <xf numFmtId="3" fontId="4" fillId="4" borderId="2" xfId="0" applyNumberFormat="1" applyFont="1" applyFill="1" applyBorder="1" applyAlignment="1">
      <alignment horizontal="center" vertical="center"/>
    </xf>
    <xf numFmtId="3" fontId="0" fillId="4" borderId="8" xfId="0" applyNumberForma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vertical="center"/>
    </xf>
    <xf numFmtId="0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48"/>
  <sheetViews>
    <sheetView showGridLines="0" rightToLeft="1" tabSelected="1" workbookViewId="0">
      <selection activeCell="F44" sqref="F44"/>
    </sheetView>
  </sheetViews>
  <sheetFormatPr defaultColWidth="13.42578125" defaultRowHeight="15"/>
  <cols>
    <col min="1" max="1" width="30.140625" style="2" bestFit="1" customWidth="1"/>
    <col min="2" max="2" width="9.85546875" style="3" customWidth="1"/>
    <col min="3" max="3" width="11.42578125" style="3" customWidth="1"/>
    <col min="4" max="4" width="12.85546875" style="3" customWidth="1"/>
    <col min="5" max="16384" width="13.42578125" style="2"/>
  </cols>
  <sheetData>
    <row r="1" spans="1:5" ht="26.25">
      <c r="A1" s="18" t="s">
        <v>272</v>
      </c>
      <c r="B1" s="18"/>
      <c r="C1" s="18"/>
      <c r="D1" s="18"/>
    </row>
    <row r="2" spans="1:5" ht="20.45" customHeight="1">
      <c r="A2" s="4" t="s">
        <v>0</v>
      </c>
      <c r="B2" s="5" t="s">
        <v>12</v>
      </c>
      <c r="C2" s="5" t="s">
        <v>13</v>
      </c>
      <c r="D2" s="5" t="s">
        <v>1</v>
      </c>
      <c r="E2" s="1"/>
    </row>
    <row r="3" spans="1:5">
      <c r="A3" s="20" t="s">
        <v>41</v>
      </c>
      <c r="B3" s="21">
        <f>SUMIF(المرجع!$A$5:$A$2600,A3,المرجع!$B$5:$B$2600)</f>
        <v>0</v>
      </c>
      <c r="C3" s="21">
        <f>SUMIF(المرجع!$A$5:$A$2600,A3,المرجع!$D$5:$D$2600)</f>
        <v>-27845987.260000002</v>
      </c>
      <c r="D3" s="22">
        <f>SUM(B3:C4)</f>
        <v>-27894270.050000001</v>
      </c>
    </row>
    <row r="4" spans="1:5">
      <c r="A4" s="20" t="s">
        <v>45</v>
      </c>
      <c r="B4" s="21">
        <f>SUMIF(المرجع!$A$5:$A$2600,A4,المرجع!$B$5:$B$2600)</f>
        <v>0</v>
      </c>
      <c r="C4" s="21">
        <f>SUMIF(المرجع!$A$5:$A$2600,A4,المرجع!$D$5:$D$2600)</f>
        <v>-48282.79</v>
      </c>
      <c r="D4" s="23"/>
    </row>
    <row r="5" spans="1:5">
      <c r="A5" s="24" t="s">
        <v>2</v>
      </c>
      <c r="B5" s="25">
        <f>SUMIF(المرجع!$A$5:$A$2600,A5,المرجع!$B$5:$B$2600)</f>
        <v>0</v>
      </c>
      <c r="C5" s="25">
        <f>SUMIF(المرجع!$A$5:$A$2600,A5,المرجع!$D$5:$D$2600)</f>
        <v>-13516757.609999999</v>
      </c>
      <c r="D5" s="26">
        <f>SUM(B5:C6)</f>
        <v>-13522702.01</v>
      </c>
    </row>
    <row r="6" spans="1:5">
      <c r="A6" s="24" t="s">
        <v>22</v>
      </c>
      <c r="B6" s="25">
        <f>SUMIF(المرجع!$A$5:$A$2600,A6,المرجع!$B$5:$B$2600)</f>
        <v>0</v>
      </c>
      <c r="C6" s="25">
        <f>SUMIF(المرجع!$A$5:$A$2600,A6,المرجع!$D$5:$D$2600)</f>
        <v>-5944.4</v>
      </c>
      <c r="D6" s="27"/>
    </row>
    <row r="7" spans="1:5">
      <c r="A7" s="20" t="s">
        <v>37</v>
      </c>
      <c r="B7" s="21">
        <f>SUMIF(المرجع!$A$5:$A$2600,A7,المرجع!$B$5:$B$2600)</f>
        <v>0</v>
      </c>
      <c r="C7" s="21">
        <f>SUMIF(المرجع!$A$5:$A$2600,A7,المرجع!$D$5:$D$2600)</f>
        <v>-8829628.2400000002</v>
      </c>
      <c r="D7" s="22">
        <f>SUM(B7:C8)</f>
        <v>-8843819.7100000009</v>
      </c>
    </row>
    <row r="8" spans="1:5">
      <c r="A8" s="20" t="s">
        <v>26</v>
      </c>
      <c r="B8" s="21">
        <f>SUMIF(المرجع!$A$5:$A$2600,A8,المرجع!$B$5:$B$2600)</f>
        <v>0</v>
      </c>
      <c r="C8" s="21">
        <f>SUMIF(المرجع!$A$5:$A$2600,A8,المرجع!$D$5:$D$2600)</f>
        <v>-14191.47</v>
      </c>
      <c r="D8" s="23"/>
    </row>
    <row r="9" spans="1:5">
      <c r="A9" s="24" t="s">
        <v>3</v>
      </c>
      <c r="B9" s="25">
        <f>SUMIF(المرجع!$A$5:$A$2600,A9,المرجع!$B$5:$B$2600)</f>
        <v>0</v>
      </c>
      <c r="C9" s="25">
        <f>SUMIF(المرجع!$A$5:$A$2600,A9,المرجع!$D$5:$D$2600)</f>
        <v>-7218504.6200000001</v>
      </c>
      <c r="D9" s="26">
        <f t="shared" ref="D9" si="0">SUM(B9:C10)</f>
        <v>-6951285.5499999998</v>
      </c>
    </row>
    <row r="10" spans="1:5">
      <c r="A10" s="24" t="s">
        <v>21</v>
      </c>
      <c r="B10" s="25">
        <f>SUMIF(المرجع!$A$5:$A$2600,A10,المرجع!$B$5:$B$2600)</f>
        <v>267219.07</v>
      </c>
      <c r="C10" s="25">
        <f>SUMIF(المرجع!$A$5:$A$2600,A10,المرجع!$D$5:$D$2600)</f>
        <v>0</v>
      </c>
      <c r="D10" s="27"/>
    </row>
    <row r="11" spans="1:5">
      <c r="A11" s="20" t="s">
        <v>29</v>
      </c>
      <c r="B11" s="21">
        <f>SUMIF(المرجع!$A$5:$A$2600,A11,المرجع!$B$5:$B$2600)</f>
        <v>0</v>
      </c>
      <c r="C11" s="21">
        <f>SUMIF(المرجع!$A$5:$A$2600,A11,المرجع!$D$5:$D$2600)</f>
        <v>-1293583.04</v>
      </c>
      <c r="D11" s="22">
        <f t="shared" ref="D11" si="1">SUM(B11:C12)</f>
        <v>-1293583.04</v>
      </c>
    </row>
    <row r="12" spans="1:5">
      <c r="A12" s="28" t="s">
        <v>4</v>
      </c>
      <c r="B12" s="21">
        <f>SUMIF(المرجع!$A$5:$A$2600,A12,المرجع!$B$5:$B$2600)</f>
        <v>0</v>
      </c>
      <c r="C12" s="21">
        <f>SUMIF(المرجع!$A$5:$A$2600,A12,المرجع!$D$5:$D$2600)</f>
        <v>0</v>
      </c>
      <c r="D12" s="23"/>
    </row>
    <row r="13" spans="1:5">
      <c r="A13" s="24" t="s">
        <v>30</v>
      </c>
      <c r="B13" s="25">
        <f>SUMIF(المرجع!$A$5:$A$2600,A13,المرجع!$B$5:$B$2600)</f>
        <v>0</v>
      </c>
      <c r="C13" s="25">
        <f>SUMIF(المرجع!$A$5:$A$2600,A13,المرجع!$D$5:$D$2600)</f>
        <v>-3894894</v>
      </c>
      <c r="D13" s="26">
        <f t="shared" ref="D13" si="2">SUM(B13:C14)</f>
        <v>-3533504.09</v>
      </c>
    </row>
    <row r="14" spans="1:5">
      <c r="A14" s="24" t="s">
        <v>20</v>
      </c>
      <c r="B14" s="25">
        <f>SUMIF(المرجع!$A$5:$A$2600,A14,المرجع!$B$5:$B$2600)</f>
        <v>361389.91</v>
      </c>
      <c r="C14" s="25">
        <f>SUMIF(المرجع!$A$5:$A$2600,A14,المرجع!$D$5:$D$2600)</f>
        <v>0</v>
      </c>
      <c r="D14" s="27"/>
    </row>
    <row r="15" spans="1:5">
      <c r="A15" s="20" t="s">
        <v>24</v>
      </c>
      <c r="B15" s="21">
        <f>SUMIF(المرجع!$A$5:$A$2600,A15,المرجع!$B$5:$B$2600)</f>
        <v>30994.799999999999</v>
      </c>
      <c r="C15" s="21">
        <f>SUMIF(المرجع!$A$5:$A$2600,A15,المرجع!$D$5:$D$2600)</f>
        <v>0</v>
      </c>
      <c r="D15" s="22">
        <f t="shared" ref="D15" si="3">SUM(B15:C16)</f>
        <v>50050.32</v>
      </c>
    </row>
    <row r="16" spans="1:5">
      <c r="A16" s="20" t="s">
        <v>25</v>
      </c>
      <c r="B16" s="21">
        <f>SUMIF(المرجع!$A$5:$A$2600,A16,المرجع!$B$5:$B$2600)</f>
        <v>19055.52</v>
      </c>
      <c r="C16" s="21">
        <f>SUMIF(المرجع!$A$5:$A$2600,A16,المرجع!$D$5:$D$2600)</f>
        <v>0</v>
      </c>
      <c r="D16" s="23"/>
    </row>
    <row r="17" spans="1:6">
      <c r="A17" s="24" t="s">
        <v>35</v>
      </c>
      <c r="B17" s="25">
        <f>SUMIF(المرجع!$A$5:$A$2600,A17,المرجع!$B$5:$B$2600)</f>
        <v>0</v>
      </c>
      <c r="C17" s="25">
        <f>SUMIF(المرجع!$A$5:$A$2600,A17,المرجع!$D$5:$D$2600)</f>
        <v>-8163495</v>
      </c>
      <c r="D17" s="26">
        <f t="shared" ref="D17" si="4">SUM(B17:C18)</f>
        <v>-7795153.2599999998</v>
      </c>
    </row>
    <row r="18" spans="1:6">
      <c r="A18" s="24" t="s">
        <v>23</v>
      </c>
      <c r="B18" s="25">
        <f>SUMIF(المرجع!$A$5:$A$2600,A18,المرجع!$B$5:$B$2600)</f>
        <v>368341.74</v>
      </c>
      <c r="C18" s="25">
        <f>SUMIF(المرجع!$A$5:$A$2600,A18,المرجع!$D$5:$D$2600)</f>
        <v>0</v>
      </c>
      <c r="D18" s="27"/>
    </row>
    <row r="19" spans="1:6">
      <c r="A19" s="20" t="s">
        <v>43</v>
      </c>
      <c r="B19" s="21">
        <f>SUMIF(المرجع!$A$5:$A$2600,A19,المرجع!$B$5:$B$2600)</f>
        <v>0</v>
      </c>
      <c r="C19" s="21">
        <f>SUMIF(المرجع!$A$5:$A$2600,A19,المرجع!$D$5:$D$2600)</f>
        <v>-107530.4</v>
      </c>
      <c r="D19" s="22">
        <f t="shared" ref="D19" si="5">SUM(B19:C20)</f>
        <v>-107530.4</v>
      </c>
    </row>
    <row r="20" spans="1:6">
      <c r="A20" s="28" t="s">
        <v>5</v>
      </c>
      <c r="B20" s="21">
        <f>SUMIF(المرجع!$A$5:$A$2600,A20,المرجع!$B$5:$B$2600)</f>
        <v>0</v>
      </c>
      <c r="C20" s="21">
        <f>SUMIF(المرجع!$A$5:$A$2600,A20,المرجع!$D$5:$D$2600)</f>
        <v>0</v>
      </c>
      <c r="D20" s="23"/>
    </row>
    <row r="21" spans="1:6">
      <c r="A21" s="24" t="s">
        <v>6</v>
      </c>
      <c r="B21" s="25">
        <f>SUMIF(المرجع!$A$5:$A$2600,A21,المرجع!$B$5:$B$2600)</f>
        <v>0</v>
      </c>
      <c r="C21" s="25">
        <f>SUMIF(المرجع!$A$5:$A$2600,A21,المرجع!$D$5:$D$2600)</f>
        <v>-14537230.060000001</v>
      </c>
      <c r="D21" s="26">
        <f t="shared" ref="D21" si="6">SUM(B21:C22)</f>
        <v>-14537230.060000001</v>
      </c>
    </row>
    <row r="22" spans="1:6" ht="15.75" thickBot="1">
      <c r="A22" s="29" t="s">
        <v>44</v>
      </c>
      <c r="B22" s="30">
        <f>SUMIF(المرجع!$A$5:$A$2600,A22,المرجع!$B$5:$B$2600)</f>
        <v>0</v>
      </c>
      <c r="C22" s="30">
        <f>SUMIF(المرجع!$A$5:$A$2600,A22,المرجع!$D$5:$D$2600)</f>
        <v>0</v>
      </c>
      <c r="D22" s="31"/>
    </row>
    <row r="23" spans="1:6" ht="24" customHeight="1" thickBot="1">
      <c r="A23" s="15" t="s">
        <v>274</v>
      </c>
      <c r="B23" s="16">
        <f>SUM(B3:B22)</f>
        <v>1047001.04</v>
      </c>
      <c r="C23" s="16">
        <f>SUM(C3:C22)</f>
        <v>-85476028.890000001</v>
      </c>
      <c r="D23" s="17">
        <f>SUM(B23:C23)</f>
        <v>-84429027.849999994</v>
      </c>
    </row>
    <row r="24" spans="1:6" ht="26.25">
      <c r="A24" s="18" t="s">
        <v>273</v>
      </c>
      <c r="B24" s="18"/>
      <c r="C24" s="18"/>
      <c r="D24" s="18"/>
      <c r="F24" s="3"/>
    </row>
    <row r="25" spans="1:6">
      <c r="A25" s="4" t="s">
        <v>0</v>
      </c>
      <c r="B25" s="5" t="s">
        <v>14</v>
      </c>
      <c r="C25" s="5" t="s">
        <v>13</v>
      </c>
      <c r="D25" s="5" t="s">
        <v>1</v>
      </c>
      <c r="E25" s="3"/>
      <c r="F25" s="3"/>
    </row>
    <row r="26" spans="1:6">
      <c r="A26" s="32" t="s">
        <v>34</v>
      </c>
      <c r="B26" s="21">
        <f>SUMIF(المرجع!$A$5:$A$2600,A26,المرجع!$B$5:$B$2600)</f>
        <v>0</v>
      </c>
      <c r="C26" s="21">
        <f>SUMIF(المرجع!$A$5:$A$2600,A26,المرجع!$D$5:$D$2600)</f>
        <v>-10502132.34</v>
      </c>
      <c r="D26" s="22">
        <f t="shared" ref="D26:D46" si="7">SUM(B26:C27)</f>
        <v>-4898184.99</v>
      </c>
    </row>
    <row r="27" spans="1:6">
      <c r="A27" s="32" t="s">
        <v>15</v>
      </c>
      <c r="B27" s="21">
        <f>SUMIF(المرجع!$A$5:$A$2600,A27,المرجع!$B$5:$B$2600)</f>
        <v>5603947.3499999996</v>
      </c>
      <c r="C27" s="21">
        <f>SUMIF(المرجع!$A$5:$A$2600,A27,المرجع!$D$5:$D$2600)</f>
        <v>0</v>
      </c>
      <c r="D27" s="23"/>
    </row>
    <row r="28" spans="1:6">
      <c r="A28" s="33" t="s">
        <v>7</v>
      </c>
      <c r="B28" s="25">
        <f>SUMIF(المرجع!$A$5:$A$2600,A28,المرجع!$B$5:$B$2600)</f>
        <v>0</v>
      </c>
      <c r="C28" s="25">
        <f>SUMIF(المرجع!$A$5:$A$2600,A28,المرجع!$D$5:$D$2600)</f>
        <v>-17301147.739999998</v>
      </c>
      <c r="D28" s="26">
        <f t="shared" si="7"/>
        <v>-21623524.989999998</v>
      </c>
    </row>
    <row r="29" spans="1:6">
      <c r="A29" s="33" t="s">
        <v>31</v>
      </c>
      <c r="B29" s="25">
        <f>SUMIF(المرجع!$A$5:$A$2600,A29,المرجع!$B$5:$B$2600)</f>
        <v>0</v>
      </c>
      <c r="C29" s="25">
        <f>SUMIF(المرجع!$A$5:$A$2600,A29,المرجع!$D$5:$D$2600)</f>
        <v>-4322377.25</v>
      </c>
      <c r="D29" s="27"/>
    </row>
    <row r="30" spans="1:6">
      <c r="A30" s="32" t="s">
        <v>42</v>
      </c>
      <c r="B30" s="21">
        <f>SUMIF(المرجع!$A$5:$A$2600,A30,المرجع!$B$5:$B$2600)</f>
        <v>0</v>
      </c>
      <c r="C30" s="21">
        <f>SUMIF(المرجع!$A$5:$A$2600,A30,المرجع!$D$5:$D$2600)</f>
        <v>-39079808.149999999</v>
      </c>
      <c r="D30" s="22">
        <f t="shared" si="7"/>
        <v>-39369767.93</v>
      </c>
    </row>
    <row r="31" spans="1:6">
      <c r="A31" s="32" t="s">
        <v>27</v>
      </c>
      <c r="B31" s="21">
        <f>SUMIF(المرجع!$A$5:$A$2600,A31,المرجع!$B$5:$B$2600)</f>
        <v>0</v>
      </c>
      <c r="C31" s="21">
        <f>SUMIF(المرجع!$A$5:$A$2600,A31,المرجع!$D$5:$D$2600)</f>
        <v>-289959.78000000003</v>
      </c>
      <c r="D31" s="23"/>
    </row>
    <row r="32" spans="1:6">
      <c r="A32" s="33" t="s">
        <v>38</v>
      </c>
      <c r="B32" s="25">
        <f>SUMIF(المرجع!$A$5:$A$2600,A32,المرجع!$B$5:$B$2600)</f>
        <v>0</v>
      </c>
      <c r="C32" s="25">
        <f>SUMIF(المرجع!$A$5:$A$2600,A32,المرجع!$D$5:$D$2600)</f>
        <v>-12593305.810000001</v>
      </c>
      <c r="D32" s="26">
        <f t="shared" si="7"/>
        <v>-11077486.780000001</v>
      </c>
    </row>
    <row r="33" spans="1:4">
      <c r="A33" s="33" t="s">
        <v>19</v>
      </c>
      <c r="B33" s="25">
        <f>SUMIF(المرجع!$A$5:$A$2600,A33,المرجع!$B$5:$B$2600)</f>
        <v>1515819.03</v>
      </c>
      <c r="C33" s="25">
        <f>SUMIF(المرجع!$A$5:$A$2600,A33,المرجع!$D$5:$D$2600)</f>
        <v>0</v>
      </c>
      <c r="D33" s="27"/>
    </row>
    <row r="34" spans="1:4">
      <c r="A34" s="32" t="s">
        <v>40</v>
      </c>
      <c r="B34" s="21">
        <f>SUMIF(المرجع!$A$5:$A$2600,A34,المرجع!$B$5:$B$2600)</f>
        <v>0</v>
      </c>
      <c r="C34" s="21">
        <f>SUMIF(المرجع!$A$5:$A$2600,A34,المرجع!$D$5:$D$2600)</f>
        <v>-18349512.890000001</v>
      </c>
      <c r="D34" s="22">
        <f t="shared" si="7"/>
        <v>-19195586.890000001</v>
      </c>
    </row>
    <row r="35" spans="1:4">
      <c r="A35" s="32" t="s">
        <v>28</v>
      </c>
      <c r="B35" s="21">
        <f>SUMIF(المرجع!$A$5:$A$2600,A35,المرجع!$B$5:$B$2600)</f>
        <v>0</v>
      </c>
      <c r="C35" s="21">
        <f>SUMIF(المرجع!$A$5:$A$2600,A35,المرجع!$D$5:$D$2600)</f>
        <v>-846074</v>
      </c>
      <c r="D35" s="23"/>
    </row>
    <row r="36" spans="1:4">
      <c r="A36" s="33" t="s">
        <v>17</v>
      </c>
      <c r="B36" s="25">
        <f>SUMIF(المرجع!$A$5:$A$2600,A36,المرجع!$B$5:$B$2600)</f>
        <v>5204981.0199999996</v>
      </c>
      <c r="C36" s="25">
        <f>SUMIF(المرجع!$A$5:$A$2600,A36,المرجع!$D$5:$D$2600)</f>
        <v>0</v>
      </c>
      <c r="D36" s="26">
        <f t="shared" si="7"/>
        <v>-167798.60000000056</v>
      </c>
    </row>
    <row r="37" spans="1:4">
      <c r="A37" s="33" t="s">
        <v>33</v>
      </c>
      <c r="B37" s="25">
        <f>SUMIF(المرجع!$A$5:$A$2600,A37,المرجع!$B$5:$B$2600)</f>
        <v>0</v>
      </c>
      <c r="C37" s="25">
        <f>SUMIF(المرجع!$A$5:$A$2600,A37,المرجع!$D$5:$D$2600)</f>
        <v>-5372779.6200000001</v>
      </c>
      <c r="D37" s="27"/>
    </row>
    <row r="38" spans="1:4">
      <c r="A38" s="32" t="s">
        <v>36</v>
      </c>
      <c r="B38" s="21">
        <f>SUMIF(المرجع!$A$5:$A$2600,A38,المرجع!$B$5:$B$2600)</f>
        <v>0</v>
      </c>
      <c r="C38" s="21">
        <f>SUMIF(المرجع!$A$5:$A$2600,A38,المرجع!$D$5:$D$2600)</f>
        <v>-7989026.7800000003</v>
      </c>
      <c r="D38" s="22">
        <f t="shared" si="7"/>
        <v>-8305430.0800000001</v>
      </c>
    </row>
    <row r="39" spans="1:4">
      <c r="A39" s="32" t="s">
        <v>46</v>
      </c>
      <c r="B39" s="21">
        <f>SUMIF(المرجع!$A$5:$A$2600,A39,المرجع!$B$5:$B$2600)</f>
        <v>0</v>
      </c>
      <c r="C39" s="21">
        <f>SUMIF(المرجع!$A$5:$A$2600,A39,المرجع!$D$5:$D$2600)</f>
        <v>-316403.3</v>
      </c>
      <c r="D39" s="23"/>
    </row>
    <row r="40" spans="1:4">
      <c r="A40" s="33" t="s">
        <v>18</v>
      </c>
      <c r="B40" s="25">
        <f>SUMIF(المرجع!$A$5:$A$2600,A40,المرجع!$B$5:$B$2600)</f>
        <v>1367195.8</v>
      </c>
      <c r="C40" s="25">
        <f>SUMIF(المرجع!$A$5:$A$2600,A40,المرجع!$D$5:$D$2600)</f>
        <v>0</v>
      </c>
      <c r="D40" s="26">
        <f t="shared" si="7"/>
        <v>1367195.8</v>
      </c>
    </row>
    <row r="41" spans="1:4">
      <c r="A41" s="34" t="s">
        <v>8</v>
      </c>
      <c r="B41" s="25">
        <f>SUMIF(المرجع!$A$5:$A$2600,A41,المرجع!$B$5:$B$2600)</f>
        <v>0</v>
      </c>
      <c r="C41" s="25">
        <f>SUMIF(المرجع!$A$5:$A$2600,A41,المرجع!$D$5:$D$2600)</f>
        <v>0</v>
      </c>
      <c r="D41" s="27"/>
    </row>
    <row r="42" spans="1:4">
      <c r="A42" s="32" t="s">
        <v>32</v>
      </c>
      <c r="B42" s="21">
        <f>SUMIF(المرجع!$A$5:$A$2600,A42,المرجع!$B$5:$B$2600)</f>
        <v>0</v>
      </c>
      <c r="C42" s="21">
        <f>SUMIF(المرجع!$A$5:$A$2600,A42,المرجع!$D$5:$D$2600)</f>
        <v>-3660716.8</v>
      </c>
      <c r="D42" s="22">
        <f t="shared" si="7"/>
        <v>-3660716.8</v>
      </c>
    </row>
    <row r="43" spans="1:4">
      <c r="A43" s="28" t="s">
        <v>9</v>
      </c>
      <c r="B43" s="21">
        <f>SUMIF(المرجع!$A$5:$A$2600,A43,المرجع!$B$5:$B$2600)</f>
        <v>0</v>
      </c>
      <c r="C43" s="21">
        <f>SUMIF(المرجع!$A$5:$A$2600,A43,المرجع!$D$5:$D$2600)</f>
        <v>0</v>
      </c>
      <c r="D43" s="23"/>
    </row>
    <row r="44" spans="1:4">
      <c r="A44" s="33" t="s">
        <v>10</v>
      </c>
      <c r="B44" s="25">
        <f>SUMIF(المرجع!$A$5:$A$2600,A44,المرجع!$B$5:$B$2600)</f>
        <v>0</v>
      </c>
      <c r="C44" s="25">
        <f>SUMIF(المرجع!$A$5:$A$2600,A44,المرجع!$D$5:$D$2600)</f>
        <v>-3801160.04</v>
      </c>
      <c r="D44" s="26">
        <f t="shared" si="7"/>
        <v>-3801160.04</v>
      </c>
    </row>
    <row r="45" spans="1:4">
      <c r="A45" s="34" t="s">
        <v>11</v>
      </c>
      <c r="B45" s="25">
        <f>SUMIF(المرجع!$A$5:$A$2600,A45,المرجع!$B$5:$B$2600)</f>
        <v>0</v>
      </c>
      <c r="C45" s="25">
        <f>SUMIF(المرجع!$A$5:$A$2600,A45,المرجع!$D$5:$D$2600)</f>
        <v>0</v>
      </c>
      <c r="D45" s="27"/>
    </row>
    <row r="46" spans="1:4">
      <c r="A46" s="32" t="s">
        <v>39</v>
      </c>
      <c r="B46" s="21">
        <f>SUMIF(المرجع!$A$5:$A$2600,A46,المرجع!$B$5:$B$2600)</f>
        <v>0</v>
      </c>
      <c r="C46" s="21">
        <f>SUMIF(المرجع!$A$5:$A$2600,A46,المرجع!$D$5:$D$2600)</f>
        <v>-13996364.279999999</v>
      </c>
      <c r="D46" s="22">
        <f t="shared" si="7"/>
        <v>-6636915.3099999996</v>
      </c>
    </row>
    <row r="47" spans="1:4" ht="15.75" thickBot="1">
      <c r="A47" s="32" t="s">
        <v>16</v>
      </c>
      <c r="B47" s="21">
        <f>SUMIF(المرجع!$A$5:$A$2600,A47,المرجع!$B$5:$B$2600)</f>
        <v>7359448.9699999997</v>
      </c>
      <c r="C47" s="21">
        <f>SUMIF(المرجع!$A$5:$A$2600,A47,المرجع!$D$5:$D$2600)</f>
        <v>0</v>
      </c>
      <c r="D47" s="23"/>
    </row>
    <row r="48" spans="1:4" ht="24" customHeight="1" thickBot="1">
      <c r="A48" s="15" t="s">
        <v>274</v>
      </c>
      <c r="B48" s="16">
        <f>SUM(B26:B47)</f>
        <v>21051392.169999998</v>
      </c>
      <c r="C48" s="16">
        <f>SUM(C26:C47)</f>
        <v>-138420768.78</v>
      </c>
      <c r="D48" s="17">
        <f>SUM(B48:C48)</f>
        <v>-117369376.61</v>
      </c>
    </row>
  </sheetData>
  <mergeCells count="23">
    <mergeCell ref="D46:D47"/>
    <mergeCell ref="D36:D37"/>
    <mergeCell ref="D38:D39"/>
    <mergeCell ref="D40:D41"/>
    <mergeCell ref="D42:D43"/>
    <mergeCell ref="D44:D45"/>
    <mergeCell ref="D26:D27"/>
    <mergeCell ref="D28:D29"/>
    <mergeCell ref="D30:D31"/>
    <mergeCell ref="D32:D33"/>
    <mergeCell ref="D34:D35"/>
    <mergeCell ref="A1:D1"/>
    <mergeCell ref="A24:D24"/>
    <mergeCell ref="D15:D16"/>
    <mergeCell ref="D17:D18"/>
    <mergeCell ref="D19:D20"/>
    <mergeCell ref="D21:D22"/>
    <mergeCell ref="D3:D4"/>
    <mergeCell ref="D5:D6"/>
    <mergeCell ref="D7:D8"/>
    <mergeCell ref="D9:D10"/>
    <mergeCell ref="D11:D12"/>
    <mergeCell ref="D13:D14"/>
  </mergeCells>
  <printOptions horizontalCentered="1" verticalCentered="1"/>
  <pageMargins left="0" right="0" top="0" bottom="0" header="0" footer="0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D260"/>
  <sheetViews>
    <sheetView showGridLines="0" rightToLeft="1" workbookViewId="0">
      <selection activeCell="A265" sqref="A265"/>
    </sheetView>
  </sheetViews>
  <sheetFormatPr defaultColWidth="9.140625" defaultRowHeight="9"/>
  <cols>
    <col min="1" max="1" width="38.5703125" style="8" bestFit="1" customWidth="1"/>
    <col min="2" max="2" width="11" style="6" bestFit="1" customWidth="1"/>
    <col min="3" max="3" width="12" style="6" bestFit="1" customWidth="1"/>
    <col min="4" max="4" width="14.5703125" style="14" hidden="1" customWidth="1"/>
    <col min="5" max="5" width="14.5703125" style="7" customWidth="1"/>
    <col min="6" max="16384" width="9.140625" style="7"/>
  </cols>
  <sheetData>
    <row r="1" spans="1:4">
      <c r="A1" s="19" t="s">
        <v>47</v>
      </c>
      <c r="B1" s="19"/>
    </row>
    <row r="2" spans="1:4">
      <c r="A2" s="8" t="s">
        <v>48</v>
      </c>
      <c r="B2" s="9" t="s">
        <v>49</v>
      </c>
    </row>
    <row r="3" spans="1:4">
      <c r="A3" s="8" t="s">
        <v>50</v>
      </c>
      <c r="B3" s="9"/>
    </row>
    <row r="4" spans="1:4">
      <c r="A4" s="10" t="s">
        <v>51</v>
      </c>
      <c r="B4" s="11" t="s">
        <v>12</v>
      </c>
      <c r="C4" s="11" t="s">
        <v>13</v>
      </c>
    </row>
    <row r="5" spans="1:4" ht="15">
      <c r="A5" s="12" t="s">
        <v>16</v>
      </c>
      <c r="B5" s="12">
        <v>7359448.9699999997</v>
      </c>
      <c r="C5" s="12">
        <v>0</v>
      </c>
      <c r="D5" s="14">
        <f>C5*-1</f>
        <v>0</v>
      </c>
    </row>
    <row r="6" spans="1:4" ht="15">
      <c r="A6" s="12" t="s">
        <v>15</v>
      </c>
      <c r="B6" s="12">
        <v>5603947.3499999996</v>
      </c>
      <c r="C6" s="12">
        <v>0</v>
      </c>
      <c r="D6" s="14">
        <f t="shared" ref="D6:D69" si="0">C6*-1</f>
        <v>0</v>
      </c>
    </row>
    <row r="7" spans="1:4" ht="15">
      <c r="A7" s="12" t="s">
        <v>17</v>
      </c>
      <c r="B7" s="12">
        <v>5204981.0199999996</v>
      </c>
      <c r="C7" s="12">
        <v>0</v>
      </c>
      <c r="D7" s="14">
        <f t="shared" si="0"/>
        <v>0</v>
      </c>
    </row>
    <row r="8" spans="1:4" ht="15">
      <c r="A8" s="12" t="s">
        <v>19</v>
      </c>
      <c r="B8" s="12">
        <v>1515819.03</v>
      </c>
      <c r="C8" s="12">
        <v>0</v>
      </c>
      <c r="D8" s="14">
        <f t="shared" si="0"/>
        <v>0</v>
      </c>
    </row>
    <row r="9" spans="1:4" ht="15">
      <c r="A9" s="12" t="s">
        <v>18</v>
      </c>
      <c r="B9" s="12">
        <v>1367195.8</v>
      </c>
      <c r="C9" s="12">
        <v>0</v>
      </c>
      <c r="D9" s="14">
        <f t="shared" si="0"/>
        <v>0</v>
      </c>
    </row>
    <row r="10" spans="1:4" ht="15">
      <c r="A10" s="12" t="s">
        <v>52</v>
      </c>
      <c r="B10" s="12">
        <v>867205.6</v>
      </c>
      <c r="C10" s="12">
        <v>0</v>
      </c>
      <c r="D10" s="14">
        <f t="shared" si="0"/>
        <v>0</v>
      </c>
    </row>
    <row r="11" spans="1:4" ht="15">
      <c r="A11" s="12" t="s">
        <v>53</v>
      </c>
      <c r="B11" s="12">
        <v>492780.1</v>
      </c>
      <c r="C11" s="12">
        <v>0</v>
      </c>
      <c r="D11" s="14">
        <f t="shared" si="0"/>
        <v>0</v>
      </c>
    </row>
    <row r="12" spans="1:4" ht="15">
      <c r="A12" s="12" t="s">
        <v>23</v>
      </c>
      <c r="B12" s="12">
        <v>368341.74</v>
      </c>
      <c r="C12" s="12">
        <v>0</v>
      </c>
      <c r="D12" s="14">
        <f t="shared" si="0"/>
        <v>0</v>
      </c>
    </row>
    <row r="13" spans="1:4" ht="15">
      <c r="A13" s="12" t="s">
        <v>20</v>
      </c>
      <c r="B13" s="12">
        <v>361389.91</v>
      </c>
      <c r="C13" s="12">
        <v>0</v>
      </c>
      <c r="D13" s="14">
        <f t="shared" si="0"/>
        <v>0</v>
      </c>
    </row>
    <row r="14" spans="1:4" ht="15">
      <c r="A14" s="12" t="s">
        <v>55</v>
      </c>
      <c r="B14" s="12">
        <v>293912.53000000003</v>
      </c>
      <c r="C14" s="12">
        <v>0</v>
      </c>
      <c r="D14" s="14">
        <f t="shared" si="0"/>
        <v>0</v>
      </c>
    </row>
    <row r="15" spans="1:4" ht="15">
      <c r="A15" s="12" t="s">
        <v>21</v>
      </c>
      <c r="B15" s="12">
        <v>267219.07</v>
      </c>
      <c r="C15" s="12">
        <v>0</v>
      </c>
      <c r="D15" s="14">
        <f t="shared" si="0"/>
        <v>0</v>
      </c>
    </row>
    <row r="16" spans="1:4" ht="15">
      <c r="A16" s="12" t="s">
        <v>54</v>
      </c>
      <c r="B16" s="12">
        <v>261670.59</v>
      </c>
      <c r="C16" s="12">
        <v>0</v>
      </c>
      <c r="D16" s="14">
        <f t="shared" si="0"/>
        <v>0</v>
      </c>
    </row>
    <row r="17" spans="1:4" ht="15">
      <c r="A17" s="12" t="s">
        <v>56</v>
      </c>
      <c r="B17" s="12">
        <v>220852.4</v>
      </c>
      <c r="C17" s="12">
        <v>0</v>
      </c>
      <c r="D17" s="14">
        <f t="shared" si="0"/>
        <v>0</v>
      </c>
    </row>
    <row r="18" spans="1:4" ht="15">
      <c r="A18" s="12" t="s">
        <v>57</v>
      </c>
      <c r="B18" s="12">
        <v>160607.85999999999</v>
      </c>
      <c r="C18" s="12">
        <v>0</v>
      </c>
      <c r="D18" s="14">
        <f t="shared" si="0"/>
        <v>0</v>
      </c>
    </row>
    <row r="19" spans="1:4" ht="15">
      <c r="A19" s="12" t="s">
        <v>58</v>
      </c>
      <c r="B19" s="12">
        <v>80000</v>
      </c>
      <c r="C19" s="12">
        <v>0</v>
      </c>
      <c r="D19" s="14">
        <f t="shared" si="0"/>
        <v>0</v>
      </c>
    </row>
    <row r="20" spans="1:4" ht="15">
      <c r="A20" s="12" t="s">
        <v>59</v>
      </c>
      <c r="B20" s="12">
        <v>64397.81</v>
      </c>
      <c r="C20" s="12">
        <v>0</v>
      </c>
      <c r="D20" s="14">
        <f t="shared" si="0"/>
        <v>0</v>
      </c>
    </row>
    <row r="21" spans="1:4" ht="15">
      <c r="A21" s="12" t="s">
        <v>60</v>
      </c>
      <c r="B21" s="12">
        <v>31213.7</v>
      </c>
      <c r="C21" s="12">
        <v>0</v>
      </c>
      <c r="D21" s="14">
        <f t="shared" si="0"/>
        <v>0</v>
      </c>
    </row>
    <row r="22" spans="1:4" ht="15">
      <c r="A22" s="12" t="s">
        <v>24</v>
      </c>
      <c r="B22" s="12">
        <v>30994.799999999999</v>
      </c>
      <c r="C22" s="12">
        <v>0</v>
      </c>
      <c r="D22" s="14">
        <f t="shared" si="0"/>
        <v>0</v>
      </c>
    </row>
    <row r="23" spans="1:4" ht="15">
      <c r="A23" s="12" t="s">
        <v>61</v>
      </c>
      <c r="B23" s="12">
        <v>30852.9</v>
      </c>
      <c r="C23" s="12">
        <v>0</v>
      </c>
      <c r="D23" s="14">
        <f t="shared" si="0"/>
        <v>0</v>
      </c>
    </row>
    <row r="24" spans="1:4" ht="15">
      <c r="A24" s="12" t="s">
        <v>62</v>
      </c>
      <c r="B24" s="12">
        <v>20147.919999999998</v>
      </c>
      <c r="C24" s="12">
        <v>0</v>
      </c>
      <c r="D24" s="14">
        <f t="shared" si="0"/>
        <v>0</v>
      </c>
    </row>
    <row r="25" spans="1:4" ht="15">
      <c r="A25" s="12" t="s">
        <v>25</v>
      </c>
      <c r="B25" s="12">
        <v>19055.52</v>
      </c>
      <c r="C25" s="12">
        <v>0</v>
      </c>
      <c r="D25" s="14">
        <f t="shared" si="0"/>
        <v>0</v>
      </c>
    </row>
    <row r="26" spans="1:4" ht="15">
      <c r="A26" s="12" t="s">
        <v>63</v>
      </c>
      <c r="B26" s="12">
        <v>5891.47</v>
      </c>
      <c r="C26" s="12">
        <v>0</v>
      </c>
      <c r="D26" s="14">
        <f t="shared" si="0"/>
        <v>0</v>
      </c>
    </row>
    <row r="27" spans="1:4" ht="15">
      <c r="A27" s="12" t="s">
        <v>64</v>
      </c>
      <c r="B27" s="12">
        <v>5567.66</v>
      </c>
      <c r="C27" s="12">
        <v>0</v>
      </c>
      <c r="D27" s="14">
        <f t="shared" si="0"/>
        <v>0</v>
      </c>
    </row>
    <row r="28" spans="1:4" ht="15">
      <c r="A28" s="12" t="s">
        <v>65</v>
      </c>
      <c r="B28" s="12">
        <v>1998.18</v>
      </c>
      <c r="C28" s="12">
        <v>0</v>
      </c>
      <c r="D28" s="14">
        <f t="shared" si="0"/>
        <v>0</v>
      </c>
    </row>
    <row r="29" spans="1:4" ht="15">
      <c r="A29" s="12" t="s">
        <v>66</v>
      </c>
      <c r="B29" s="12">
        <v>949.18</v>
      </c>
      <c r="C29" s="12">
        <v>0</v>
      </c>
      <c r="D29" s="14">
        <f t="shared" si="0"/>
        <v>0</v>
      </c>
    </row>
    <row r="30" spans="1:4" ht="15">
      <c r="A30" s="12" t="s">
        <v>67</v>
      </c>
      <c r="B30" s="12">
        <v>877.83</v>
      </c>
      <c r="C30" s="12">
        <v>0</v>
      </c>
      <c r="D30" s="14">
        <f t="shared" si="0"/>
        <v>0</v>
      </c>
    </row>
    <row r="31" spans="1:4" ht="15">
      <c r="A31" s="12" t="s">
        <v>68</v>
      </c>
      <c r="B31" s="12">
        <v>627.80999999999995</v>
      </c>
      <c r="C31" s="12">
        <v>0</v>
      </c>
      <c r="D31" s="14">
        <f t="shared" si="0"/>
        <v>0</v>
      </c>
    </row>
    <row r="32" spans="1:4" ht="15">
      <c r="A32" s="12" t="s">
        <v>69</v>
      </c>
      <c r="B32" s="12">
        <v>622</v>
      </c>
      <c r="C32" s="12">
        <v>0</v>
      </c>
      <c r="D32" s="14">
        <f t="shared" si="0"/>
        <v>0</v>
      </c>
    </row>
    <row r="33" spans="1:4" ht="15">
      <c r="A33" s="12" t="s">
        <v>70</v>
      </c>
      <c r="B33" s="12">
        <v>621.79999999999995</v>
      </c>
      <c r="C33" s="12">
        <v>0</v>
      </c>
      <c r="D33" s="14">
        <f t="shared" si="0"/>
        <v>0</v>
      </c>
    </row>
    <row r="34" spans="1:4" ht="15">
      <c r="A34" s="12" t="s">
        <v>71</v>
      </c>
      <c r="B34" s="12">
        <v>356.8</v>
      </c>
      <c r="C34" s="12">
        <v>0</v>
      </c>
      <c r="D34" s="14">
        <f t="shared" si="0"/>
        <v>0</v>
      </c>
    </row>
    <row r="35" spans="1:4" ht="15">
      <c r="A35" s="12" t="s">
        <v>72</v>
      </c>
      <c r="B35" s="12">
        <v>356</v>
      </c>
      <c r="C35" s="12">
        <v>0</v>
      </c>
      <c r="D35" s="14">
        <f t="shared" si="0"/>
        <v>0</v>
      </c>
    </row>
    <row r="36" spans="1:4" ht="15">
      <c r="A36" s="12" t="s">
        <v>73</v>
      </c>
      <c r="B36" s="12">
        <v>156.6</v>
      </c>
      <c r="C36" s="12">
        <v>0</v>
      </c>
      <c r="D36" s="14">
        <f t="shared" si="0"/>
        <v>0</v>
      </c>
    </row>
    <row r="37" spans="1:4" ht="15">
      <c r="A37" s="12" t="s">
        <v>74</v>
      </c>
      <c r="B37" s="12">
        <v>103.2</v>
      </c>
      <c r="C37" s="12">
        <v>0</v>
      </c>
      <c r="D37" s="14">
        <f t="shared" si="0"/>
        <v>0</v>
      </c>
    </row>
    <row r="38" spans="1:4" ht="15">
      <c r="A38" s="12" t="s">
        <v>75</v>
      </c>
      <c r="B38" s="12">
        <v>44.2</v>
      </c>
      <c r="C38" s="12">
        <v>0</v>
      </c>
      <c r="D38" s="14">
        <f t="shared" si="0"/>
        <v>0</v>
      </c>
    </row>
    <row r="39" spans="1:4" ht="15">
      <c r="A39" s="12" t="s">
        <v>76</v>
      </c>
      <c r="B39" s="12">
        <v>12</v>
      </c>
      <c r="C39" s="12">
        <v>0</v>
      </c>
      <c r="D39" s="14">
        <f t="shared" si="0"/>
        <v>0</v>
      </c>
    </row>
    <row r="40" spans="1:4" ht="15">
      <c r="A40" s="12" t="s">
        <v>77</v>
      </c>
      <c r="B40" s="12">
        <v>10.199999999999999</v>
      </c>
      <c r="C40" s="12">
        <v>0</v>
      </c>
      <c r="D40" s="14">
        <f t="shared" si="0"/>
        <v>0</v>
      </c>
    </row>
    <row r="41" spans="1:4" ht="15">
      <c r="A41" s="12" t="s">
        <v>78</v>
      </c>
      <c r="B41" s="12">
        <v>0.7</v>
      </c>
      <c r="C41" s="12">
        <v>0</v>
      </c>
      <c r="D41" s="14">
        <f t="shared" si="0"/>
        <v>0</v>
      </c>
    </row>
    <row r="42" spans="1:4">
      <c r="A42" s="13" t="s">
        <v>79</v>
      </c>
      <c r="B42" s="13">
        <v>0</v>
      </c>
      <c r="C42" s="13">
        <v>0.2</v>
      </c>
      <c r="D42" s="14">
        <f t="shared" si="0"/>
        <v>-0.2</v>
      </c>
    </row>
    <row r="43" spans="1:4">
      <c r="A43" s="13" t="s">
        <v>80</v>
      </c>
      <c r="B43" s="13">
        <v>0</v>
      </c>
      <c r="C43" s="13">
        <v>0.4</v>
      </c>
      <c r="D43" s="14">
        <f t="shared" si="0"/>
        <v>-0.4</v>
      </c>
    </row>
    <row r="44" spans="1:4">
      <c r="A44" s="13" t="s">
        <v>81</v>
      </c>
      <c r="B44" s="13">
        <v>0</v>
      </c>
      <c r="C44" s="13">
        <v>0.8</v>
      </c>
      <c r="D44" s="14">
        <f t="shared" si="0"/>
        <v>-0.8</v>
      </c>
    </row>
    <row r="45" spans="1:4">
      <c r="A45" s="13" t="s">
        <v>82</v>
      </c>
      <c r="B45" s="13">
        <v>0</v>
      </c>
      <c r="C45" s="13">
        <v>1.3</v>
      </c>
      <c r="D45" s="14">
        <f t="shared" si="0"/>
        <v>-1.3</v>
      </c>
    </row>
    <row r="46" spans="1:4">
      <c r="A46" s="13" t="s">
        <v>83</v>
      </c>
      <c r="B46" s="13">
        <v>0</v>
      </c>
      <c r="C46" s="13">
        <v>1.3</v>
      </c>
      <c r="D46" s="14">
        <f t="shared" si="0"/>
        <v>-1.3</v>
      </c>
    </row>
    <row r="47" spans="1:4">
      <c r="A47" s="13" t="s">
        <v>84</v>
      </c>
      <c r="B47" s="13">
        <v>0</v>
      </c>
      <c r="C47" s="13">
        <v>1.55</v>
      </c>
      <c r="D47" s="14">
        <f t="shared" si="0"/>
        <v>-1.55</v>
      </c>
    </row>
    <row r="48" spans="1:4">
      <c r="A48" s="13" t="s">
        <v>85</v>
      </c>
      <c r="B48" s="13">
        <v>0</v>
      </c>
      <c r="C48" s="13">
        <v>1.73</v>
      </c>
      <c r="D48" s="14">
        <f t="shared" si="0"/>
        <v>-1.73</v>
      </c>
    </row>
    <row r="49" spans="1:4">
      <c r="A49" s="13" t="s">
        <v>86</v>
      </c>
      <c r="B49" s="13">
        <v>0</v>
      </c>
      <c r="C49" s="13">
        <v>1.86</v>
      </c>
      <c r="D49" s="14">
        <f t="shared" si="0"/>
        <v>-1.86</v>
      </c>
    </row>
    <row r="50" spans="1:4">
      <c r="A50" s="13" t="s">
        <v>87</v>
      </c>
      <c r="B50" s="13">
        <v>0</v>
      </c>
      <c r="C50" s="13">
        <v>1.9</v>
      </c>
      <c r="D50" s="14">
        <f t="shared" si="0"/>
        <v>-1.9</v>
      </c>
    </row>
    <row r="51" spans="1:4">
      <c r="A51" s="13" t="s">
        <v>88</v>
      </c>
      <c r="B51" s="13">
        <v>0</v>
      </c>
      <c r="C51" s="13">
        <v>2.4</v>
      </c>
      <c r="D51" s="14">
        <f t="shared" si="0"/>
        <v>-2.4</v>
      </c>
    </row>
    <row r="52" spans="1:4">
      <c r="A52" s="13" t="s">
        <v>89</v>
      </c>
      <c r="B52" s="13">
        <v>0</v>
      </c>
      <c r="C52" s="13">
        <v>4</v>
      </c>
      <c r="D52" s="14">
        <f t="shared" si="0"/>
        <v>-4</v>
      </c>
    </row>
    <row r="53" spans="1:4">
      <c r="A53" s="13" t="s">
        <v>90</v>
      </c>
      <c r="B53" s="13">
        <v>0</v>
      </c>
      <c r="C53" s="13">
        <v>5.6</v>
      </c>
      <c r="D53" s="14">
        <f t="shared" si="0"/>
        <v>-5.6</v>
      </c>
    </row>
    <row r="54" spans="1:4">
      <c r="A54" s="13" t="s">
        <v>91</v>
      </c>
      <c r="B54" s="13">
        <v>0</v>
      </c>
      <c r="C54" s="13">
        <v>6.7</v>
      </c>
      <c r="D54" s="14">
        <f t="shared" si="0"/>
        <v>-6.7</v>
      </c>
    </row>
    <row r="55" spans="1:4">
      <c r="A55" s="13" t="s">
        <v>92</v>
      </c>
      <c r="B55" s="13">
        <v>0</v>
      </c>
      <c r="C55" s="13">
        <v>10.84</v>
      </c>
      <c r="D55" s="14">
        <f t="shared" si="0"/>
        <v>-10.84</v>
      </c>
    </row>
    <row r="56" spans="1:4">
      <c r="A56" s="13" t="s">
        <v>93</v>
      </c>
      <c r="B56" s="13">
        <v>0</v>
      </c>
      <c r="C56" s="13">
        <v>12</v>
      </c>
      <c r="D56" s="14">
        <f t="shared" si="0"/>
        <v>-12</v>
      </c>
    </row>
    <row r="57" spans="1:4">
      <c r="A57" s="13" t="s">
        <v>94</v>
      </c>
      <c r="B57" s="13">
        <v>0</v>
      </c>
      <c r="C57" s="13">
        <v>12</v>
      </c>
      <c r="D57" s="14">
        <f t="shared" si="0"/>
        <v>-12</v>
      </c>
    </row>
    <row r="58" spans="1:4">
      <c r="A58" s="13" t="s">
        <v>95</v>
      </c>
      <c r="B58" s="13">
        <v>0</v>
      </c>
      <c r="C58" s="13">
        <v>12</v>
      </c>
      <c r="D58" s="14">
        <f t="shared" si="0"/>
        <v>-12</v>
      </c>
    </row>
    <row r="59" spans="1:4">
      <c r="A59" s="13" t="s">
        <v>96</v>
      </c>
      <c r="B59" s="13">
        <v>0</v>
      </c>
      <c r="C59" s="13">
        <v>17.420000000000002</v>
      </c>
      <c r="D59" s="14">
        <f t="shared" si="0"/>
        <v>-17.420000000000002</v>
      </c>
    </row>
    <row r="60" spans="1:4">
      <c r="A60" s="13" t="s">
        <v>97</v>
      </c>
      <c r="B60" s="13">
        <v>0</v>
      </c>
      <c r="C60" s="13">
        <v>24</v>
      </c>
      <c r="D60" s="14">
        <f t="shared" si="0"/>
        <v>-24</v>
      </c>
    </row>
    <row r="61" spans="1:4">
      <c r="A61" s="13" t="s">
        <v>98</v>
      </c>
      <c r="B61" s="13">
        <v>0</v>
      </c>
      <c r="C61" s="13">
        <v>26</v>
      </c>
      <c r="D61" s="14">
        <f t="shared" si="0"/>
        <v>-26</v>
      </c>
    </row>
    <row r="62" spans="1:4">
      <c r="A62" s="13" t="s">
        <v>99</v>
      </c>
      <c r="B62" s="13">
        <v>0</v>
      </c>
      <c r="C62" s="13">
        <v>35.4</v>
      </c>
      <c r="D62" s="14">
        <f t="shared" si="0"/>
        <v>-35.4</v>
      </c>
    </row>
    <row r="63" spans="1:4">
      <c r="A63" s="13" t="s">
        <v>100</v>
      </c>
      <c r="B63" s="13">
        <v>0</v>
      </c>
      <c r="C63" s="13">
        <v>37.92</v>
      </c>
      <c r="D63" s="14">
        <f t="shared" si="0"/>
        <v>-37.92</v>
      </c>
    </row>
    <row r="64" spans="1:4">
      <c r="A64" s="13" t="s">
        <v>101</v>
      </c>
      <c r="B64" s="13">
        <v>0</v>
      </c>
      <c r="C64" s="13">
        <v>44.24</v>
      </c>
      <c r="D64" s="14">
        <f t="shared" si="0"/>
        <v>-44.24</v>
      </c>
    </row>
    <row r="65" spans="1:4">
      <c r="A65" s="13" t="s">
        <v>102</v>
      </c>
      <c r="B65" s="13">
        <v>0</v>
      </c>
      <c r="C65" s="13">
        <v>44.3</v>
      </c>
      <c r="D65" s="14">
        <f t="shared" si="0"/>
        <v>-44.3</v>
      </c>
    </row>
    <row r="66" spans="1:4">
      <c r="A66" s="13" t="s">
        <v>103</v>
      </c>
      <c r="B66" s="13">
        <v>0</v>
      </c>
      <c r="C66" s="13">
        <v>44.7</v>
      </c>
      <c r="D66" s="14">
        <f t="shared" si="0"/>
        <v>-44.7</v>
      </c>
    </row>
    <row r="67" spans="1:4">
      <c r="A67" s="13" t="s">
        <v>104</v>
      </c>
      <c r="B67" s="13">
        <v>0</v>
      </c>
      <c r="C67" s="13">
        <v>45.6</v>
      </c>
      <c r="D67" s="14">
        <f t="shared" si="0"/>
        <v>-45.6</v>
      </c>
    </row>
    <row r="68" spans="1:4">
      <c r="A68" s="13" t="s">
        <v>105</v>
      </c>
      <c r="B68" s="13">
        <v>0</v>
      </c>
      <c r="C68" s="13">
        <v>50.1</v>
      </c>
      <c r="D68" s="14">
        <f t="shared" si="0"/>
        <v>-50.1</v>
      </c>
    </row>
    <row r="69" spans="1:4">
      <c r="A69" s="13" t="s">
        <v>106</v>
      </c>
      <c r="B69" s="13">
        <v>0</v>
      </c>
      <c r="C69" s="13">
        <v>52</v>
      </c>
      <c r="D69" s="14">
        <f t="shared" si="0"/>
        <v>-52</v>
      </c>
    </row>
    <row r="70" spans="1:4">
      <c r="A70" s="13" t="s">
        <v>107</v>
      </c>
      <c r="B70" s="13">
        <v>0</v>
      </c>
      <c r="C70" s="13">
        <v>70</v>
      </c>
      <c r="D70" s="14">
        <f t="shared" ref="D70:D133" si="1">C70*-1</f>
        <v>-70</v>
      </c>
    </row>
    <row r="71" spans="1:4">
      <c r="A71" s="13" t="s">
        <v>108</v>
      </c>
      <c r="B71" s="13">
        <v>0</v>
      </c>
      <c r="C71" s="13">
        <v>82.11</v>
      </c>
      <c r="D71" s="14">
        <f t="shared" si="1"/>
        <v>-82.11</v>
      </c>
    </row>
    <row r="72" spans="1:4">
      <c r="A72" s="13" t="s">
        <v>109</v>
      </c>
      <c r="B72" s="13">
        <v>0</v>
      </c>
      <c r="C72" s="13">
        <v>88.2</v>
      </c>
      <c r="D72" s="14">
        <f t="shared" si="1"/>
        <v>-88.2</v>
      </c>
    </row>
    <row r="73" spans="1:4">
      <c r="A73" s="13" t="s">
        <v>110</v>
      </c>
      <c r="B73" s="13">
        <v>0</v>
      </c>
      <c r="C73" s="13">
        <v>90</v>
      </c>
      <c r="D73" s="14">
        <f t="shared" si="1"/>
        <v>-90</v>
      </c>
    </row>
    <row r="74" spans="1:4">
      <c r="A74" s="13" t="s">
        <v>111</v>
      </c>
      <c r="B74" s="13">
        <v>0</v>
      </c>
      <c r="C74" s="13">
        <v>98.1</v>
      </c>
      <c r="D74" s="14">
        <f t="shared" si="1"/>
        <v>-98.1</v>
      </c>
    </row>
    <row r="75" spans="1:4">
      <c r="A75" s="13" t="s">
        <v>112</v>
      </c>
      <c r="B75" s="13">
        <v>0</v>
      </c>
      <c r="C75" s="13">
        <v>98.5</v>
      </c>
      <c r="D75" s="14">
        <f t="shared" si="1"/>
        <v>-98.5</v>
      </c>
    </row>
    <row r="76" spans="1:4">
      <c r="A76" s="13" t="s">
        <v>113</v>
      </c>
      <c r="B76" s="13">
        <v>0</v>
      </c>
      <c r="C76" s="13">
        <v>99.7</v>
      </c>
      <c r="D76" s="14">
        <f t="shared" si="1"/>
        <v>-99.7</v>
      </c>
    </row>
    <row r="77" spans="1:4">
      <c r="A77" s="13" t="s">
        <v>114</v>
      </c>
      <c r="B77" s="13">
        <v>0</v>
      </c>
      <c r="C77" s="13">
        <v>100.8</v>
      </c>
      <c r="D77" s="14">
        <f t="shared" si="1"/>
        <v>-100.8</v>
      </c>
    </row>
    <row r="78" spans="1:4">
      <c r="A78" s="13" t="s">
        <v>115</v>
      </c>
      <c r="B78" s="13">
        <v>0</v>
      </c>
      <c r="C78" s="13">
        <v>109</v>
      </c>
      <c r="D78" s="14">
        <f t="shared" si="1"/>
        <v>-109</v>
      </c>
    </row>
    <row r="79" spans="1:4">
      <c r="A79" s="13" t="s">
        <v>116</v>
      </c>
      <c r="B79" s="13">
        <v>0</v>
      </c>
      <c r="C79" s="13">
        <v>133</v>
      </c>
      <c r="D79" s="14">
        <f t="shared" si="1"/>
        <v>-133</v>
      </c>
    </row>
    <row r="80" spans="1:4">
      <c r="A80" s="13" t="s">
        <v>117</v>
      </c>
      <c r="B80" s="13">
        <v>0</v>
      </c>
      <c r="C80" s="13">
        <v>161</v>
      </c>
      <c r="D80" s="14">
        <f t="shared" si="1"/>
        <v>-161</v>
      </c>
    </row>
    <row r="81" spans="1:4">
      <c r="A81" s="13" t="s">
        <v>118</v>
      </c>
      <c r="B81" s="13">
        <v>0</v>
      </c>
      <c r="C81" s="13">
        <v>179.93</v>
      </c>
      <c r="D81" s="14">
        <f t="shared" si="1"/>
        <v>-179.93</v>
      </c>
    </row>
    <row r="82" spans="1:4">
      <c r="A82" s="13" t="s">
        <v>119</v>
      </c>
      <c r="B82" s="13">
        <v>0</v>
      </c>
      <c r="C82" s="13">
        <v>190</v>
      </c>
      <c r="D82" s="14">
        <f t="shared" si="1"/>
        <v>-190</v>
      </c>
    </row>
    <row r="83" spans="1:4">
      <c r="A83" s="13" t="s">
        <v>120</v>
      </c>
      <c r="B83" s="13">
        <v>0</v>
      </c>
      <c r="C83" s="13">
        <v>196</v>
      </c>
      <c r="D83" s="14">
        <f t="shared" si="1"/>
        <v>-196</v>
      </c>
    </row>
    <row r="84" spans="1:4">
      <c r="A84" s="13" t="s">
        <v>121</v>
      </c>
      <c r="B84" s="13">
        <v>0</v>
      </c>
      <c r="C84" s="13">
        <v>204.8</v>
      </c>
      <c r="D84" s="14">
        <f t="shared" si="1"/>
        <v>-204.8</v>
      </c>
    </row>
    <row r="85" spans="1:4">
      <c r="A85" s="13" t="s">
        <v>122</v>
      </c>
      <c r="B85" s="13">
        <v>0</v>
      </c>
      <c r="C85" s="13">
        <v>210.53</v>
      </c>
      <c r="D85" s="14">
        <f t="shared" si="1"/>
        <v>-210.53</v>
      </c>
    </row>
    <row r="86" spans="1:4">
      <c r="A86" s="13" t="s">
        <v>123</v>
      </c>
      <c r="B86" s="13">
        <v>0</v>
      </c>
      <c r="C86" s="13">
        <v>216</v>
      </c>
      <c r="D86" s="14">
        <f t="shared" si="1"/>
        <v>-216</v>
      </c>
    </row>
    <row r="87" spans="1:4">
      <c r="A87" s="13" t="s">
        <v>124</v>
      </c>
      <c r="B87" s="13">
        <v>0</v>
      </c>
      <c r="C87" s="13">
        <v>216.4</v>
      </c>
      <c r="D87" s="14">
        <f t="shared" si="1"/>
        <v>-216.4</v>
      </c>
    </row>
    <row r="88" spans="1:4">
      <c r="A88" s="13" t="s">
        <v>125</v>
      </c>
      <c r="B88" s="13">
        <v>0</v>
      </c>
      <c r="C88" s="13">
        <v>226.5</v>
      </c>
      <c r="D88" s="14">
        <f t="shared" si="1"/>
        <v>-226.5</v>
      </c>
    </row>
    <row r="89" spans="1:4">
      <c r="A89" s="13" t="s">
        <v>126</v>
      </c>
      <c r="B89" s="13">
        <v>0</v>
      </c>
      <c r="C89" s="13">
        <v>236.4</v>
      </c>
      <c r="D89" s="14">
        <f t="shared" si="1"/>
        <v>-236.4</v>
      </c>
    </row>
    <row r="90" spans="1:4">
      <c r="A90" s="13" t="s">
        <v>127</v>
      </c>
      <c r="B90" s="13">
        <v>0</v>
      </c>
      <c r="C90" s="13">
        <v>250.08</v>
      </c>
      <c r="D90" s="14">
        <f t="shared" si="1"/>
        <v>-250.08</v>
      </c>
    </row>
    <row r="91" spans="1:4">
      <c r="A91" s="13" t="s">
        <v>128</v>
      </c>
      <c r="B91" s="13">
        <v>0</v>
      </c>
      <c r="C91" s="13">
        <v>259.39999999999998</v>
      </c>
      <c r="D91" s="14">
        <f t="shared" si="1"/>
        <v>-259.39999999999998</v>
      </c>
    </row>
    <row r="92" spans="1:4">
      <c r="A92" s="13" t="s">
        <v>129</v>
      </c>
      <c r="B92" s="13">
        <v>0</v>
      </c>
      <c r="C92" s="13">
        <v>289.12</v>
      </c>
      <c r="D92" s="14">
        <f t="shared" si="1"/>
        <v>-289.12</v>
      </c>
    </row>
    <row r="93" spans="1:4">
      <c r="A93" s="13" t="s">
        <v>130</v>
      </c>
      <c r="B93" s="13">
        <v>0</v>
      </c>
      <c r="C93" s="13">
        <v>294.92</v>
      </c>
      <c r="D93" s="14">
        <f t="shared" si="1"/>
        <v>-294.92</v>
      </c>
    </row>
    <row r="94" spans="1:4">
      <c r="A94" s="13" t="s">
        <v>131</v>
      </c>
      <c r="B94" s="13">
        <v>0</v>
      </c>
      <c r="C94" s="13">
        <v>297.60000000000002</v>
      </c>
      <c r="D94" s="14">
        <f t="shared" si="1"/>
        <v>-297.60000000000002</v>
      </c>
    </row>
    <row r="95" spans="1:4">
      <c r="A95" s="13" t="s">
        <v>132</v>
      </c>
      <c r="B95" s="13">
        <v>0</v>
      </c>
      <c r="C95" s="13">
        <v>300</v>
      </c>
      <c r="D95" s="14">
        <f t="shared" si="1"/>
        <v>-300</v>
      </c>
    </row>
    <row r="96" spans="1:4">
      <c r="A96" s="13" t="s">
        <v>133</v>
      </c>
      <c r="B96" s="13">
        <v>0</v>
      </c>
      <c r="C96" s="13">
        <v>309.45999999999998</v>
      </c>
      <c r="D96" s="14">
        <f t="shared" si="1"/>
        <v>-309.45999999999998</v>
      </c>
    </row>
    <row r="97" spans="1:4">
      <c r="A97" s="13" t="s">
        <v>134</v>
      </c>
      <c r="B97" s="13">
        <v>0</v>
      </c>
      <c r="C97" s="13">
        <v>324.8</v>
      </c>
      <c r="D97" s="14">
        <f t="shared" si="1"/>
        <v>-324.8</v>
      </c>
    </row>
    <row r="98" spans="1:4">
      <c r="A98" s="13" t="s">
        <v>135</v>
      </c>
      <c r="B98" s="13">
        <v>0</v>
      </c>
      <c r="C98" s="13">
        <v>330</v>
      </c>
      <c r="D98" s="14">
        <f t="shared" si="1"/>
        <v>-330</v>
      </c>
    </row>
    <row r="99" spans="1:4">
      <c r="A99" s="13" t="s">
        <v>136</v>
      </c>
      <c r="B99" s="13">
        <v>0</v>
      </c>
      <c r="C99" s="13">
        <v>370.5</v>
      </c>
      <c r="D99" s="14">
        <f t="shared" si="1"/>
        <v>-370.5</v>
      </c>
    </row>
    <row r="100" spans="1:4">
      <c r="A100" s="13" t="s">
        <v>137</v>
      </c>
      <c r="B100" s="13">
        <v>0</v>
      </c>
      <c r="C100" s="13">
        <v>384.6</v>
      </c>
      <c r="D100" s="14">
        <f t="shared" si="1"/>
        <v>-384.6</v>
      </c>
    </row>
    <row r="101" spans="1:4">
      <c r="A101" s="13" t="s">
        <v>138</v>
      </c>
      <c r="B101" s="13">
        <v>0</v>
      </c>
      <c r="C101" s="13">
        <v>405.5</v>
      </c>
      <c r="D101" s="14">
        <f t="shared" si="1"/>
        <v>-405.5</v>
      </c>
    </row>
    <row r="102" spans="1:4">
      <c r="A102" s="13" t="s">
        <v>139</v>
      </c>
      <c r="B102" s="13">
        <v>0</v>
      </c>
      <c r="C102" s="13">
        <v>450.5</v>
      </c>
      <c r="D102" s="14">
        <f t="shared" si="1"/>
        <v>-450.5</v>
      </c>
    </row>
    <row r="103" spans="1:4">
      <c r="A103" s="13" t="s">
        <v>140</v>
      </c>
      <c r="B103" s="13">
        <v>0</v>
      </c>
      <c r="C103" s="13">
        <v>462.5</v>
      </c>
      <c r="D103" s="14">
        <f t="shared" si="1"/>
        <v>-462.5</v>
      </c>
    </row>
    <row r="104" spans="1:4">
      <c r="A104" s="13" t="s">
        <v>141</v>
      </c>
      <c r="B104" s="13">
        <v>0</v>
      </c>
      <c r="C104" s="13">
        <v>496.4</v>
      </c>
      <c r="D104" s="14">
        <f t="shared" si="1"/>
        <v>-496.4</v>
      </c>
    </row>
    <row r="105" spans="1:4">
      <c r="A105" s="13" t="s">
        <v>142</v>
      </c>
      <c r="B105" s="13">
        <v>0</v>
      </c>
      <c r="C105" s="13">
        <v>509.2</v>
      </c>
      <c r="D105" s="14">
        <f t="shared" si="1"/>
        <v>-509.2</v>
      </c>
    </row>
    <row r="106" spans="1:4">
      <c r="A106" s="13" t="s">
        <v>143</v>
      </c>
      <c r="B106" s="13">
        <v>0</v>
      </c>
      <c r="C106" s="13">
        <v>579.20000000000005</v>
      </c>
      <c r="D106" s="14">
        <f t="shared" si="1"/>
        <v>-579.20000000000005</v>
      </c>
    </row>
    <row r="107" spans="1:4">
      <c r="A107" s="13" t="s">
        <v>144</v>
      </c>
      <c r="B107" s="13">
        <v>0</v>
      </c>
      <c r="C107" s="13">
        <v>580.88</v>
      </c>
      <c r="D107" s="14">
        <f t="shared" si="1"/>
        <v>-580.88</v>
      </c>
    </row>
    <row r="108" spans="1:4">
      <c r="A108" s="13" t="s">
        <v>145</v>
      </c>
      <c r="B108" s="13">
        <v>0</v>
      </c>
      <c r="C108" s="13">
        <v>596.16</v>
      </c>
      <c r="D108" s="14">
        <f t="shared" si="1"/>
        <v>-596.16</v>
      </c>
    </row>
    <row r="109" spans="1:4">
      <c r="A109" s="13" t="s">
        <v>146</v>
      </c>
      <c r="B109" s="13">
        <v>0</v>
      </c>
      <c r="C109" s="13">
        <v>614.29999999999995</v>
      </c>
      <c r="D109" s="14">
        <f t="shared" si="1"/>
        <v>-614.29999999999995</v>
      </c>
    </row>
    <row r="110" spans="1:4">
      <c r="A110" s="13" t="s">
        <v>147</v>
      </c>
      <c r="B110" s="13">
        <v>0</v>
      </c>
      <c r="C110" s="13">
        <v>640</v>
      </c>
      <c r="D110" s="14">
        <f t="shared" si="1"/>
        <v>-640</v>
      </c>
    </row>
    <row r="111" spans="1:4">
      <c r="A111" s="13" t="s">
        <v>148</v>
      </c>
      <c r="B111" s="13">
        <v>0</v>
      </c>
      <c r="C111" s="13">
        <v>645.70000000000005</v>
      </c>
      <c r="D111" s="14">
        <f t="shared" si="1"/>
        <v>-645.70000000000005</v>
      </c>
    </row>
    <row r="112" spans="1:4">
      <c r="A112" s="13" t="s">
        <v>149</v>
      </c>
      <c r="B112" s="13">
        <v>0</v>
      </c>
      <c r="C112" s="13">
        <v>674.6</v>
      </c>
      <c r="D112" s="14">
        <f t="shared" si="1"/>
        <v>-674.6</v>
      </c>
    </row>
    <row r="113" spans="1:4">
      <c r="A113" s="13" t="s">
        <v>150</v>
      </c>
      <c r="B113" s="13">
        <v>0</v>
      </c>
      <c r="C113" s="13">
        <v>690.94</v>
      </c>
      <c r="D113" s="14">
        <f t="shared" si="1"/>
        <v>-690.94</v>
      </c>
    </row>
    <row r="114" spans="1:4">
      <c r="A114" s="13" t="s">
        <v>151</v>
      </c>
      <c r="B114" s="13">
        <v>0</v>
      </c>
      <c r="C114" s="13">
        <v>710</v>
      </c>
      <c r="D114" s="14">
        <f t="shared" si="1"/>
        <v>-710</v>
      </c>
    </row>
    <row r="115" spans="1:4">
      <c r="A115" s="13" t="s">
        <v>152</v>
      </c>
      <c r="B115" s="13">
        <v>0</v>
      </c>
      <c r="C115" s="13">
        <v>733.94</v>
      </c>
      <c r="D115" s="14">
        <f t="shared" si="1"/>
        <v>-733.94</v>
      </c>
    </row>
    <row r="116" spans="1:4">
      <c r="A116" s="13" t="s">
        <v>153</v>
      </c>
      <c r="B116" s="13">
        <v>0</v>
      </c>
      <c r="C116" s="13">
        <v>750</v>
      </c>
      <c r="D116" s="14">
        <f t="shared" si="1"/>
        <v>-750</v>
      </c>
    </row>
    <row r="117" spans="1:4">
      <c r="A117" s="13" t="s">
        <v>154</v>
      </c>
      <c r="B117" s="13">
        <v>0</v>
      </c>
      <c r="C117" s="13">
        <v>767.1</v>
      </c>
      <c r="D117" s="14">
        <f t="shared" si="1"/>
        <v>-767.1</v>
      </c>
    </row>
    <row r="118" spans="1:4">
      <c r="A118" s="13" t="s">
        <v>155</v>
      </c>
      <c r="B118" s="13">
        <v>0</v>
      </c>
      <c r="C118" s="13">
        <v>785.2</v>
      </c>
      <c r="D118" s="14">
        <f t="shared" si="1"/>
        <v>-785.2</v>
      </c>
    </row>
    <row r="119" spans="1:4">
      <c r="A119" s="13" t="s">
        <v>156</v>
      </c>
      <c r="B119" s="13">
        <v>0</v>
      </c>
      <c r="C119" s="13">
        <v>799.11</v>
      </c>
      <c r="D119" s="14">
        <f t="shared" si="1"/>
        <v>-799.11</v>
      </c>
    </row>
    <row r="120" spans="1:4">
      <c r="A120" s="13" t="s">
        <v>157</v>
      </c>
      <c r="B120" s="13">
        <v>0</v>
      </c>
      <c r="C120" s="13">
        <v>808.42</v>
      </c>
      <c r="D120" s="14">
        <f t="shared" si="1"/>
        <v>-808.42</v>
      </c>
    </row>
    <row r="121" spans="1:4">
      <c r="A121" s="13" t="s">
        <v>158</v>
      </c>
      <c r="B121" s="13">
        <v>0</v>
      </c>
      <c r="C121" s="13">
        <v>914.76</v>
      </c>
      <c r="D121" s="14">
        <f t="shared" si="1"/>
        <v>-914.76</v>
      </c>
    </row>
    <row r="122" spans="1:4">
      <c r="A122" s="13" t="s">
        <v>159</v>
      </c>
      <c r="B122" s="13">
        <v>0</v>
      </c>
      <c r="C122" s="13">
        <v>927.4</v>
      </c>
      <c r="D122" s="14">
        <f t="shared" si="1"/>
        <v>-927.4</v>
      </c>
    </row>
    <row r="123" spans="1:4">
      <c r="A123" s="13" t="s">
        <v>160</v>
      </c>
      <c r="B123" s="13">
        <v>0</v>
      </c>
      <c r="C123" s="13">
        <v>999.2</v>
      </c>
      <c r="D123" s="14">
        <f t="shared" si="1"/>
        <v>-999.2</v>
      </c>
    </row>
    <row r="124" spans="1:4">
      <c r="A124" s="13" t="s">
        <v>161</v>
      </c>
      <c r="B124" s="13">
        <v>0</v>
      </c>
      <c r="C124" s="13">
        <v>1011.56</v>
      </c>
      <c r="D124" s="14">
        <f t="shared" si="1"/>
        <v>-1011.56</v>
      </c>
    </row>
    <row r="125" spans="1:4">
      <c r="A125" s="13" t="s">
        <v>162</v>
      </c>
      <c r="B125" s="13">
        <v>0</v>
      </c>
      <c r="C125" s="13">
        <v>1012</v>
      </c>
      <c r="D125" s="14">
        <f t="shared" si="1"/>
        <v>-1012</v>
      </c>
    </row>
    <row r="126" spans="1:4">
      <c r="A126" s="13" t="s">
        <v>163</v>
      </c>
      <c r="B126" s="13">
        <v>0</v>
      </c>
      <c r="C126" s="13">
        <v>1013.85</v>
      </c>
      <c r="D126" s="14">
        <f t="shared" si="1"/>
        <v>-1013.85</v>
      </c>
    </row>
    <row r="127" spans="1:4">
      <c r="A127" s="13" t="s">
        <v>164</v>
      </c>
      <c r="B127" s="13">
        <v>0</v>
      </c>
      <c r="C127" s="13">
        <v>1029.4000000000001</v>
      </c>
      <c r="D127" s="14">
        <f t="shared" si="1"/>
        <v>-1029.4000000000001</v>
      </c>
    </row>
    <row r="128" spans="1:4">
      <c r="A128" s="13" t="s">
        <v>165</v>
      </c>
      <c r="B128" s="13">
        <v>0</v>
      </c>
      <c r="C128" s="13">
        <v>1053.04</v>
      </c>
      <c r="D128" s="14">
        <f t="shared" si="1"/>
        <v>-1053.04</v>
      </c>
    </row>
    <row r="129" spans="1:4">
      <c r="A129" s="13" t="s">
        <v>166</v>
      </c>
      <c r="B129" s="13">
        <v>0</v>
      </c>
      <c r="C129" s="13">
        <v>1055.5999999999999</v>
      </c>
      <c r="D129" s="14">
        <f t="shared" si="1"/>
        <v>-1055.5999999999999</v>
      </c>
    </row>
    <row r="130" spans="1:4">
      <c r="A130" s="13" t="s">
        <v>167</v>
      </c>
      <c r="B130" s="13">
        <v>0</v>
      </c>
      <c r="C130" s="13">
        <v>1095.5</v>
      </c>
      <c r="D130" s="14">
        <f t="shared" si="1"/>
        <v>-1095.5</v>
      </c>
    </row>
    <row r="131" spans="1:4">
      <c r="A131" s="13" t="s">
        <v>168</v>
      </c>
      <c r="B131" s="13">
        <v>0</v>
      </c>
      <c r="C131" s="13">
        <v>1166.9000000000001</v>
      </c>
      <c r="D131" s="14">
        <f t="shared" si="1"/>
        <v>-1166.9000000000001</v>
      </c>
    </row>
    <row r="132" spans="1:4">
      <c r="A132" s="13" t="s">
        <v>169</v>
      </c>
      <c r="B132" s="13">
        <v>0</v>
      </c>
      <c r="C132" s="13">
        <v>1195.2</v>
      </c>
      <c r="D132" s="14">
        <f t="shared" si="1"/>
        <v>-1195.2</v>
      </c>
    </row>
    <row r="133" spans="1:4">
      <c r="A133" s="13" t="s">
        <v>170</v>
      </c>
      <c r="B133" s="13">
        <v>0</v>
      </c>
      <c r="C133" s="13">
        <v>1200</v>
      </c>
      <c r="D133" s="14">
        <f t="shared" si="1"/>
        <v>-1200</v>
      </c>
    </row>
    <row r="134" spans="1:4">
      <c r="A134" s="13" t="s">
        <v>171</v>
      </c>
      <c r="B134" s="13">
        <v>0</v>
      </c>
      <c r="C134" s="13">
        <v>1224.22</v>
      </c>
      <c r="D134" s="14">
        <f t="shared" ref="D134:D197" si="2">C134*-1</f>
        <v>-1224.22</v>
      </c>
    </row>
    <row r="135" spans="1:4">
      <c r="A135" s="13" t="s">
        <v>172</v>
      </c>
      <c r="B135" s="13">
        <v>0</v>
      </c>
      <c r="C135" s="13">
        <v>1250.9000000000001</v>
      </c>
      <c r="D135" s="14">
        <f t="shared" si="2"/>
        <v>-1250.9000000000001</v>
      </c>
    </row>
    <row r="136" spans="1:4">
      <c r="A136" s="13" t="s">
        <v>173</v>
      </c>
      <c r="B136" s="13">
        <v>0</v>
      </c>
      <c r="C136" s="13">
        <v>1266.5999999999999</v>
      </c>
      <c r="D136" s="14">
        <f t="shared" si="2"/>
        <v>-1266.5999999999999</v>
      </c>
    </row>
    <row r="137" spans="1:4">
      <c r="A137" s="13" t="s">
        <v>174</v>
      </c>
      <c r="B137" s="13">
        <v>0</v>
      </c>
      <c r="C137" s="13">
        <v>1267</v>
      </c>
      <c r="D137" s="14">
        <f t="shared" si="2"/>
        <v>-1267</v>
      </c>
    </row>
    <row r="138" spans="1:4">
      <c r="A138" s="13" t="s">
        <v>175</v>
      </c>
      <c r="B138" s="13">
        <v>0</v>
      </c>
      <c r="C138" s="13">
        <v>1275</v>
      </c>
      <c r="D138" s="14">
        <f t="shared" si="2"/>
        <v>-1275</v>
      </c>
    </row>
    <row r="139" spans="1:4">
      <c r="A139" s="13" t="s">
        <v>176</v>
      </c>
      <c r="B139" s="13">
        <v>0</v>
      </c>
      <c r="C139" s="13">
        <v>1290.5999999999999</v>
      </c>
      <c r="D139" s="14">
        <f t="shared" si="2"/>
        <v>-1290.5999999999999</v>
      </c>
    </row>
    <row r="140" spans="1:4">
      <c r="A140" s="13" t="s">
        <v>177</v>
      </c>
      <c r="B140" s="13">
        <v>0</v>
      </c>
      <c r="C140" s="13">
        <v>1300</v>
      </c>
      <c r="D140" s="14">
        <f t="shared" si="2"/>
        <v>-1300</v>
      </c>
    </row>
    <row r="141" spans="1:4">
      <c r="A141" s="13" t="s">
        <v>178</v>
      </c>
      <c r="B141" s="13">
        <v>0</v>
      </c>
      <c r="C141" s="13">
        <v>1360.8</v>
      </c>
      <c r="D141" s="14">
        <f t="shared" si="2"/>
        <v>-1360.8</v>
      </c>
    </row>
    <row r="142" spans="1:4">
      <c r="A142" s="13" t="s">
        <v>179</v>
      </c>
      <c r="B142" s="13">
        <v>0</v>
      </c>
      <c r="C142" s="13">
        <v>1360.9</v>
      </c>
      <c r="D142" s="14">
        <f t="shared" si="2"/>
        <v>-1360.9</v>
      </c>
    </row>
    <row r="143" spans="1:4">
      <c r="A143" s="13" t="s">
        <v>180</v>
      </c>
      <c r="B143" s="13">
        <v>0</v>
      </c>
      <c r="C143" s="13">
        <v>1438.46</v>
      </c>
      <c r="D143" s="14">
        <f t="shared" si="2"/>
        <v>-1438.46</v>
      </c>
    </row>
    <row r="144" spans="1:4">
      <c r="A144" s="13" t="s">
        <v>181</v>
      </c>
      <c r="B144" s="13">
        <v>0</v>
      </c>
      <c r="C144" s="13">
        <v>1440.6</v>
      </c>
      <c r="D144" s="14">
        <f t="shared" si="2"/>
        <v>-1440.6</v>
      </c>
    </row>
    <row r="145" spans="1:4">
      <c r="A145" s="13" t="s">
        <v>182</v>
      </c>
      <c r="B145" s="13">
        <v>0</v>
      </c>
      <c r="C145" s="13">
        <v>1443.02</v>
      </c>
      <c r="D145" s="14">
        <f t="shared" si="2"/>
        <v>-1443.02</v>
      </c>
    </row>
    <row r="146" spans="1:4">
      <c r="A146" s="13" t="s">
        <v>183</v>
      </c>
      <c r="B146" s="13">
        <v>0</v>
      </c>
      <c r="C146" s="13">
        <v>1443.8</v>
      </c>
      <c r="D146" s="14">
        <f t="shared" si="2"/>
        <v>-1443.8</v>
      </c>
    </row>
    <row r="147" spans="1:4">
      <c r="A147" s="13" t="s">
        <v>184</v>
      </c>
      <c r="B147" s="13">
        <v>0</v>
      </c>
      <c r="C147" s="13">
        <v>1449.6</v>
      </c>
      <c r="D147" s="14">
        <f t="shared" si="2"/>
        <v>-1449.6</v>
      </c>
    </row>
    <row r="148" spans="1:4">
      <c r="A148" s="13" t="s">
        <v>185</v>
      </c>
      <c r="B148" s="13">
        <v>0</v>
      </c>
      <c r="C148" s="13">
        <v>1454.4</v>
      </c>
      <c r="D148" s="14">
        <f t="shared" si="2"/>
        <v>-1454.4</v>
      </c>
    </row>
    <row r="149" spans="1:4">
      <c r="A149" s="13" t="s">
        <v>186</v>
      </c>
      <c r="B149" s="13">
        <v>0</v>
      </c>
      <c r="C149" s="13">
        <v>1484</v>
      </c>
      <c r="D149" s="14">
        <f t="shared" si="2"/>
        <v>-1484</v>
      </c>
    </row>
    <row r="150" spans="1:4">
      <c r="A150" s="13" t="s">
        <v>187</v>
      </c>
      <c r="B150" s="13">
        <v>0</v>
      </c>
      <c r="C150" s="13">
        <v>1493.2</v>
      </c>
      <c r="D150" s="14">
        <f t="shared" si="2"/>
        <v>-1493.2</v>
      </c>
    </row>
    <row r="151" spans="1:4">
      <c r="A151" s="13" t="s">
        <v>188</v>
      </c>
      <c r="B151" s="13">
        <v>0</v>
      </c>
      <c r="C151" s="13">
        <v>1514.6</v>
      </c>
      <c r="D151" s="14">
        <f t="shared" si="2"/>
        <v>-1514.6</v>
      </c>
    </row>
    <row r="152" spans="1:4">
      <c r="A152" s="13" t="s">
        <v>189</v>
      </c>
      <c r="B152" s="13">
        <v>0</v>
      </c>
      <c r="C152" s="13">
        <v>1598.4</v>
      </c>
      <c r="D152" s="14">
        <f t="shared" si="2"/>
        <v>-1598.4</v>
      </c>
    </row>
    <row r="153" spans="1:4">
      <c r="A153" s="13" t="s">
        <v>190</v>
      </c>
      <c r="B153" s="13">
        <v>0</v>
      </c>
      <c r="C153" s="13">
        <v>1598.99</v>
      </c>
      <c r="D153" s="14">
        <f t="shared" si="2"/>
        <v>-1598.99</v>
      </c>
    </row>
    <row r="154" spans="1:4">
      <c r="A154" s="13" t="s">
        <v>191</v>
      </c>
      <c r="B154" s="13">
        <v>0</v>
      </c>
      <c r="C154" s="13">
        <v>1604.7</v>
      </c>
      <c r="D154" s="14">
        <f t="shared" si="2"/>
        <v>-1604.7</v>
      </c>
    </row>
    <row r="155" spans="1:4">
      <c r="A155" s="13" t="s">
        <v>192</v>
      </c>
      <c r="B155" s="13">
        <v>0</v>
      </c>
      <c r="C155" s="13">
        <v>1637.9</v>
      </c>
      <c r="D155" s="14">
        <f t="shared" si="2"/>
        <v>-1637.9</v>
      </c>
    </row>
    <row r="156" spans="1:4">
      <c r="A156" s="13" t="s">
        <v>193</v>
      </c>
      <c r="B156" s="13">
        <v>0</v>
      </c>
      <c r="C156" s="13">
        <v>1642.72</v>
      </c>
      <c r="D156" s="14">
        <f t="shared" si="2"/>
        <v>-1642.72</v>
      </c>
    </row>
    <row r="157" spans="1:4">
      <c r="A157" s="13" t="s">
        <v>194</v>
      </c>
      <c r="B157" s="13">
        <v>0</v>
      </c>
      <c r="C157" s="13">
        <v>1648.5</v>
      </c>
      <c r="D157" s="14">
        <f t="shared" si="2"/>
        <v>-1648.5</v>
      </c>
    </row>
    <row r="158" spans="1:4">
      <c r="A158" s="13" t="s">
        <v>195</v>
      </c>
      <c r="B158" s="13">
        <v>0</v>
      </c>
      <c r="C158" s="13">
        <v>1663.3</v>
      </c>
      <c r="D158" s="14">
        <f t="shared" si="2"/>
        <v>-1663.3</v>
      </c>
    </row>
    <row r="159" spans="1:4">
      <c r="A159" s="13" t="s">
        <v>196</v>
      </c>
      <c r="B159" s="13">
        <v>0</v>
      </c>
      <c r="C159" s="13">
        <v>1671.88</v>
      </c>
      <c r="D159" s="14">
        <f t="shared" si="2"/>
        <v>-1671.88</v>
      </c>
    </row>
    <row r="160" spans="1:4">
      <c r="A160" s="13" t="s">
        <v>197</v>
      </c>
      <c r="B160" s="13">
        <v>0</v>
      </c>
      <c r="C160" s="13">
        <v>1699.45</v>
      </c>
      <c r="D160" s="14">
        <f t="shared" si="2"/>
        <v>-1699.45</v>
      </c>
    </row>
    <row r="161" spans="1:4">
      <c r="A161" s="13" t="s">
        <v>198</v>
      </c>
      <c r="B161" s="13">
        <v>0</v>
      </c>
      <c r="C161" s="13">
        <v>1709</v>
      </c>
      <c r="D161" s="14">
        <f t="shared" si="2"/>
        <v>-1709</v>
      </c>
    </row>
    <row r="162" spans="1:4">
      <c r="A162" s="13" t="s">
        <v>199</v>
      </c>
      <c r="B162" s="13">
        <v>0</v>
      </c>
      <c r="C162" s="13">
        <v>1712.9</v>
      </c>
      <c r="D162" s="14">
        <f t="shared" si="2"/>
        <v>-1712.9</v>
      </c>
    </row>
    <row r="163" spans="1:4">
      <c r="A163" s="13" t="s">
        <v>200</v>
      </c>
      <c r="B163" s="13">
        <v>0</v>
      </c>
      <c r="C163" s="13">
        <v>1733.8</v>
      </c>
      <c r="D163" s="14">
        <f t="shared" si="2"/>
        <v>-1733.8</v>
      </c>
    </row>
    <row r="164" spans="1:4">
      <c r="A164" s="13" t="s">
        <v>201</v>
      </c>
      <c r="B164" s="13">
        <v>0</v>
      </c>
      <c r="C164" s="13">
        <v>1786</v>
      </c>
      <c r="D164" s="14">
        <f t="shared" si="2"/>
        <v>-1786</v>
      </c>
    </row>
    <row r="165" spans="1:4">
      <c r="A165" s="13" t="s">
        <v>202</v>
      </c>
      <c r="B165" s="13">
        <v>0</v>
      </c>
      <c r="C165" s="13">
        <v>1840.08</v>
      </c>
      <c r="D165" s="14">
        <f t="shared" si="2"/>
        <v>-1840.08</v>
      </c>
    </row>
    <row r="166" spans="1:4">
      <c r="A166" s="13" t="s">
        <v>203</v>
      </c>
      <c r="B166" s="13">
        <v>0</v>
      </c>
      <c r="C166" s="13">
        <v>1898</v>
      </c>
      <c r="D166" s="14">
        <f t="shared" si="2"/>
        <v>-1898</v>
      </c>
    </row>
    <row r="167" spans="1:4">
      <c r="A167" s="13" t="s">
        <v>204</v>
      </c>
      <c r="B167" s="13">
        <v>0</v>
      </c>
      <c r="C167" s="13">
        <v>1906.58</v>
      </c>
      <c r="D167" s="14">
        <f t="shared" si="2"/>
        <v>-1906.58</v>
      </c>
    </row>
    <row r="168" spans="1:4">
      <c r="A168" s="13" t="s">
        <v>205</v>
      </c>
      <c r="B168" s="13">
        <v>0</v>
      </c>
      <c r="C168" s="13">
        <v>1945</v>
      </c>
      <c r="D168" s="14">
        <f t="shared" si="2"/>
        <v>-1945</v>
      </c>
    </row>
    <row r="169" spans="1:4">
      <c r="A169" s="13" t="s">
        <v>206</v>
      </c>
      <c r="B169" s="13">
        <v>0</v>
      </c>
      <c r="C169" s="13">
        <v>2000</v>
      </c>
      <c r="D169" s="14">
        <f t="shared" si="2"/>
        <v>-2000</v>
      </c>
    </row>
    <row r="170" spans="1:4">
      <c r="A170" s="13" t="s">
        <v>207</v>
      </c>
      <c r="B170" s="13">
        <v>0</v>
      </c>
      <c r="C170" s="13">
        <v>2016</v>
      </c>
      <c r="D170" s="14">
        <f t="shared" si="2"/>
        <v>-2016</v>
      </c>
    </row>
    <row r="171" spans="1:4">
      <c r="A171" s="13" t="s">
        <v>208</v>
      </c>
      <c r="B171" s="13">
        <v>0</v>
      </c>
      <c r="C171" s="13">
        <v>2025</v>
      </c>
      <c r="D171" s="14">
        <f t="shared" si="2"/>
        <v>-2025</v>
      </c>
    </row>
    <row r="172" spans="1:4">
      <c r="A172" s="13" t="s">
        <v>209</v>
      </c>
      <c r="B172" s="13">
        <v>0</v>
      </c>
      <c r="C172" s="13">
        <v>2056.7800000000002</v>
      </c>
      <c r="D172" s="14">
        <f t="shared" si="2"/>
        <v>-2056.7800000000002</v>
      </c>
    </row>
    <row r="173" spans="1:4">
      <c r="A173" s="13" t="s">
        <v>210</v>
      </c>
      <c r="B173" s="13">
        <v>0</v>
      </c>
      <c r="C173" s="13">
        <v>2073.6</v>
      </c>
      <c r="D173" s="14">
        <f t="shared" si="2"/>
        <v>-2073.6</v>
      </c>
    </row>
    <row r="174" spans="1:4">
      <c r="A174" s="13" t="s">
        <v>211</v>
      </c>
      <c r="B174" s="13">
        <v>0</v>
      </c>
      <c r="C174" s="13">
        <v>2078.6</v>
      </c>
      <c r="D174" s="14">
        <f t="shared" si="2"/>
        <v>-2078.6</v>
      </c>
    </row>
    <row r="175" spans="1:4">
      <c r="A175" s="13" t="s">
        <v>212</v>
      </c>
      <c r="B175" s="13">
        <v>0</v>
      </c>
      <c r="C175" s="13">
        <v>2094.62</v>
      </c>
      <c r="D175" s="14">
        <f t="shared" si="2"/>
        <v>-2094.62</v>
      </c>
    </row>
    <row r="176" spans="1:4">
      <c r="A176" s="13" t="s">
        <v>213</v>
      </c>
      <c r="B176" s="13">
        <v>0</v>
      </c>
      <c r="C176" s="13">
        <v>2097.6</v>
      </c>
      <c r="D176" s="14">
        <f t="shared" si="2"/>
        <v>-2097.6</v>
      </c>
    </row>
    <row r="177" spans="1:4">
      <c r="A177" s="13" t="s">
        <v>214</v>
      </c>
      <c r="B177" s="13">
        <v>0</v>
      </c>
      <c r="C177" s="13">
        <v>2132.6</v>
      </c>
      <c r="D177" s="14">
        <f t="shared" si="2"/>
        <v>-2132.6</v>
      </c>
    </row>
    <row r="178" spans="1:4">
      <c r="A178" s="13" t="s">
        <v>215</v>
      </c>
      <c r="B178" s="13">
        <v>0</v>
      </c>
      <c r="C178" s="13">
        <v>2156.6</v>
      </c>
      <c r="D178" s="14">
        <f t="shared" si="2"/>
        <v>-2156.6</v>
      </c>
    </row>
    <row r="179" spans="1:4">
      <c r="A179" s="13" t="s">
        <v>216</v>
      </c>
      <c r="B179" s="13">
        <v>0</v>
      </c>
      <c r="C179" s="13">
        <v>2214.5</v>
      </c>
      <c r="D179" s="14">
        <f t="shared" si="2"/>
        <v>-2214.5</v>
      </c>
    </row>
    <row r="180" spans="1:4">
      <c r="A180" s="13" t="s">
        <v>217</v>
      </c>
      <c r="B180" s="13">
        <v>0</v>
      </c>
      <c r="C180" s="13">
        <v>2324.6999999999998</v>
      </c>
      <c r="D180" s="14">
        <f t="shared" si="2"/>
        <v>-2324.6999999999998</v>
      </c>
    </row>
    <row r="181" spans="1:4">
      <c r="A181" s="13" t="s">
        <v>218</v>
      </c>
      <c r="B181" s="13">
        <v>0</v>
      </c>
      <c r="C181" s="13">
        <v>2400</v>
      </c>
      <c r="D181" s="14">
        <f t="shared" si="2"/>
        <v>-2400</v>
      </c>
    </row>
    <row r="182" spans="1:4">
      <c r="A182" s="13" t="s">
        <v>219</v>
      </c>
      <c r="B182" s="13">
        <v>0</v>
      </c>
      <c r="C182" s="13">
        <v>2480.1999999999998</v>
      </c>
      <c r="D182" s="14">
        <f t="shared" si="2"/>
        <v>-2480.1999999999998</v>
      </c>
    </row>
    <row r="183" spans="1:4">
      <c r="A183" s="13" t="s">
        <v>220</v>
      </c>
      <c r="B183" s="13">
        <v>0</v>
      </c>
      <c r="C183" s="13">
        <v>2485.6</v>
      </c>
      <c r="D183" s="14">
        <f t="shared" si="2"/>
        <v>-2485.6</v>
      </c>
    </row>
    <row r="184" spans="1:4">
      <c r="A184" s="13" t="s">
        <v>221</v>
      </c>
      <c r="B184" s="13">
        <v>0</v>
      </c>
      <c r="C184" s="13">
        <v>2505.1999999999998</v>
      </c>
      <c r="D184" s="14">
        <f t="shared" si="2"/>
        <v>-2505.1999999999998</v>
      </c>
    </row>
    <row r="185" spans="1:4">
      <c r="A185" s="13" t="s">
        <v>222</v>
      </c>
      <c r="B185" s="13">
        <v>0</v>
      </c>
      <c r="C185" s="13">
        <v>2649.8</v>
      </c>
      <c r="D185" s="14">
        <f t="shared" si="2"/>
        <v>-2649.8</v>
      </c>
    </row>
    <row r="186" spans="1:4">
      <c r="A186" s="13" t="s">
        <v>223</v>
      </c>
      <c r="B186" s="13">
        <v>0</v>
      </c>
      <c r="C186" s="13">
        <v>2703.6</v>
      </c>
      <c r="D186" s="14">
        <f t="shared" si="2"/>
        <v>-2703.6</v>
      </c>
    </row>
    <row r="187" spans="1:4">
      <c r="A187" s="13" t="s">
        <v>224</v>
      </c>
      <c r="B187" s="13">
        <v>0</v>
      </c>
      <c r="C187" s="13">
        <v>2799.8</v>
      </c>
      <c r="D187" s="14">
        <f t="shared" si="2"/>
        <v>-2799.8</v>
      </c>
    </row>
    <row r="188" spans="1:4">
      <c r="A188" s="13" t="s">
        <v>225</v>
      </c>
      <c r="B188" s="13">
        <v>0</v>
      </c>
      <c r="C188" s="13">
        <v>2809</v>
      </c>
      <c r="D188" s="14">
        <f t="shared" si="2"/>
        <v>-2809</v>
      </c>
    </row>
    <row r="189" spans="1:4">
      <c r="A189" s="13" t="s">
        <v>226</v>
      </c>
      <c r="B189" s="13">
        <v>0</v>
      </c>
      <c r="C189" s="13">
        <v>2875.7</v>
      </c>
      <c r="D189" s="14">
        <f t="shared" si="2"/>
        <v>-2875.7</v>
      </c>
    </row>
    <row r="190" spans="1:4">
      <c r="A190" s="13" t="s">
        <v>227</v>
      </c>
      <c r="B190" s="13">
        <v>0</v>
      </c>
      <c r="C190" s="13">
        <v>2913.44</v>
      </c>
      <c r="D190" s="14">
        <f t="shared" si="2"/>
        <v>-2913.44</v>
      </c>
    </row>
    <row r="191" spans="1:4">
      <c r="A191" s="13" t="s">
        <v>228</v>
      </c>
      <c r="B191" s="13">
        <v>0</v>
      </c>
      <c r="C191" s="13">
        <v>2942.19</v>
      </c>
      <c r="D191" s="14">
        <f t="shared" si="2"/>
        <v>-2942.19</v>
      </c>
    </row>
    <row r="192" spans="1:4">
      <c r="A192" s="13" t="s">
        <v>229</v>
      </c>
      <c r="B192" s="13">
        <v>0</v>
      </c>
      <c r="C192" s="13">
        <v>2953.4</v>
      </c>
      <c r="D192" s="14">
        <f t="shared" si="2"/>
        <v>-2953.4</v>
      </c>
    </row>
    <row r="193" spans="1:4">
      <c r="A193" s="13" t="s">
        <v>230</v>
      </c>
      <c r="B193" s="13">
        <v>0</v>
      </c>
      <c r="C193" s="13">
        <v>2991.1</v>
      </c>
      <c r="D193" s="14">
        <f t="shared" si="2"/>
        <v>-2991.1</v>
      </c>
    </row>
    <row r="194" spans="1:4">
      <c r="A194" s="13" t="s">
        <v>231</v>
      </c>
      <c r="B194" s="13">
        <v>0</v>
      </c>
      <c r="C194" s="13">
        <v>3028.9</v>
      </c>
      <c r="D194" s="14">
        <f t="shared" si="2"/>
        <v>-3028.9</v>
      </c>
    </row>
    <row r="195" spans="1:4">
      <c r="A195" s="13" t="s">
        <v>232</v>
      </c>
      <c r="B195" s="13">
        <v>0</v>
      </c>
      <c r="C195" s="13">
        <v>3402.94</v>
      </c>
      <c r="D195" s="14">
        <f t="shared" si="2"/>
        <v>-3402.94</v>
      </c>
    </row>
    <row r="196" spans="1:4">
      <c r="A196" s="13" t="s">
        <v>233</v>
      </c>
      <c r="B196" s="13">
        <v>0</v>
      </c>
      <c r="C196" s="13">
        <v>3596.9</v>
      </c>
      <c r="D196" s="14">
        <f t="shared" si="2"/>
        <v>-3596.9</v>
      </c>
    </row>
    <row r="197" spans="1:4">
      <c r="A197" s="13" t="s">
        <v>234</v>
      </c>
      <c r="B197" s="13">
        <v>0</v>
      </c>
      <c r="C197" s="13">
        <v>3674.94</v>
      </c>
      <c r="D197" s="14">
        <f t="shared" si="2"/>
        <v>-3674.94</v>
      </c>
    </row>
    <row r="198" spans="1:4">
      <c r="A198" s="13" t="s">
        <v>235</v>
      </c>
      <c r="B198" s="13">
        <v>0</v>
      </c>
      <c r="C198" s="13">
        <v>3750.28</v>
      </c>
      <c r="D198" s="14">
        <f t="shared" ref="D198:D260" si="3">C198*-1</f>
        <v>-3750.28</v>
      </c>
    </row>
    <row r="199" spans="1:4">
      <c r="A199" s="13" t="s">
        <v>236</v>
      </c>
      <c r="B199" s="13">
        <v>0</v>
      </c>
      <c r="C199" s="13">
        <v>3919.3</v>
      </c>
      <c r="D199" s="14">
        <f t="shared" si="3"/>
        <v>-3919.3</v>
      </c>
    </row>
    <row r="200" spans="1:4">
      <c r="A200" s="13" t="s">
        <v>237</v>
      </c>
      <c r="B200" s="13">
        <v>0</v>
      </c>
      <c r="C200" s="13">
        <v>3976.8</v>
      </c>
      <c r="D200" s="14">
        <f t="shared" si="3"/>
        <v>-3976.8</v>
      </c>
    </row>
    <row r="201" spans="1:4">
      <c r="A201" s="13" t="s">
        <v>238</v>
      </c>
      <c r="B201" s="13">
        <v>0</v>
      </c>
      <c r="C201" s="13">
        <v>4022.32</v>
      </c>
      <c r="D201" s="14">
        <f t="shared" si="3"/>
        <v>-4022.32</v>
      </c>
    </row>
    <row r="202" spans="1:4">
      <c r="A202" s="13" t="s">
        <v>239</v>
      </c>
      <c r="B202" s="13">
        <v>0</v>
      </c>
      <c r="C202" s="13">
        <v>4044.74</v>
      </c>
      <c r="D202" s="14">
        <f t="shared" si="3"/>
        <v>-4044.74</v>
      </c>
    </row>
    <row r="203" spans="1:4">
      <c r="A203" s="13" t="s">
        <v>240</v>
      </c>
      <c r="B203" s="13">
        <v>0</v>
      </c>
      <c r="C203" s="13">
        <v>5450</v>
      </c>
      <c r="D203" s="14">
        <f t="shared" si="3"/>
        <v>-5450</v>
      </c>
    </row>
    <row r="204" spans="1:4">
      <c r="A204" s="13" t="s">
        <v>241</v>
      </c>
      <c r="B204" s="13">
        <v>0</v>
      </c>
      <c r="C204" s="13">
        <v>5596.72</v>
      </c>
      <c r="D204" s="14">
        <f t="shared" si="3"/>
        <v>-5596.72</v>
      </c>
    </row>
    <row r="205" spans="1:4">
      <c r="A205" s="13" t="s">
        <v>242</v>
      </c>
      <c r="B205" s="13">
        <v>0</v>
      </c>
      <c r="C205" s="13">
        <v>5717.6</v>
      </c>
      <c r="D205" s="14">
        <f t="shared" si="3"/>
        <v>-5717.6</v>
      </c>
    </row>
    <row r="206" spans="1:4">
      <c r="A206" s="13" t="s">
        <v>243</v>
      </c>
      <c r="B206" s="13">
        <v>0</v>
      </c>
      <c r="C206" s="13">
        <v>5867</v>
      </c>
      <c r="D206" s="14">
        <f t="shared" si="3"/>
        <v>-5867</v>
      </c>
    </row>
    <row r="207" spans="1:4">
      <c r="A207" s="13" t="s">
        <v>22</v>
      </c>
      <c r="B207" s="13">
        <v>0</v>
      </c>
      <c r="C207" s="13">
        <v>5944.4</v>
      </c>
      <c r="D207" s="14">
        <f t="shared" si="3"/>
        <v>-5944.4</v>
      </c>
    </row>
    <row r="208" spans="1:4">
      <c r="A208" s="13" t="s">
        <v>244</v>
      </c>
      <c r="B208" s="13">
        <v>0</v>
      </c>
      <c r="C208" s="13">
        <v>6205.52</v>
      </c>
      <c r="D208" s="14">
        <f t="shared" si="3"/>
        <v>-6205.52</v>
      </c>
    </row>
    <row r="209" spans="1:4">
      <c r="A209" s="13" t="s">
        <v>245</v>
      </c>
      <c r="B209" s="13">
        <v>0</v>
      </c>
      <c r="C209" s="13">
        <v>6794</v>
      </c>
      <c r="D209" s="14">
        <f t="shared" si="3"/>
        <v>-6794</v>
      </c>
    </row>
    <row r="210" spans="1:4">
      <c r="A210" s="13" t="s">
        <v>246</v>
      </c>
      <c r="B210" s="13">
        <v>0</v>
      </c>
      <c r="C210" s="13">
        <v>8147.48</v>
      </c>
      <c r="D210" s="14">
        <f t="shared" si="3"/>
        <v>-8147.48</v>
      </c>
    </row>
    <row r="211" spans="1:4">
      <c r="A211" s="13" t="s">
        <v>247</v>
      </c>
      <c r="B211" s="13">
        <v>0</v>
      </c>
      <c r="C211" s="13">
        <v>8304.2999999999993</v>
      </c>
      <c r="D211" s="14">
        <f t="shared" si="3"/>
        <v>-8304.2999999999993</v>
      </c>
    </row>
    <row r="212" spans="1:4">
      <c r="A212" s="13" t="s">
        <v>248</v>
      </c>
      <c r="B212" s="13">
        <v>0</v>
      </c>
      <c r="C212" s="13">
        <v>8486.2999999999993</v>
      </c>
      <c r="D212" s="14">
        <f t="shared" si="3"/>
        <v>-8486.2999999999993</v>
      </c>
    </row>
    <row r="213" spans="1:4">
      <c r="A213" s="13" t="s">
        <v>249</v>
      </c>
      <c r="B213" s="13">
        <v>0</v>
      </c>
      <c r="C213" s="13">
        <v>9433.4</v>
      </c>
      <c r="D213" s="14">
        <f t="shared" si="3"/>
        <v>-9433.4</v>
      </c>
    </row>
    <row r="214" spans="1:4">
      <c r="A214" s="13" t="s">
        <v>250</v>
      </c>
      <c r="B214" s="13">
        <v>0</v>
      </c>
      <c r="C214" s="13">
        <v>9650</v>
      </c>
      <c r="D214" s="14">
        <f t="shared" si="3"/>
        <v>-9650</v>
      </c>
    </row>
    <row r="215" spans="1:4">
      <c r="A215" s="13" t="s">
        <v>251</v>
      </c>
      <c r="B215" s="13">
        <v>0</v>
      </c>
      <c r="C215" s="13">
        <v>9839</v>
      </c>
      <c r="D215" s="14">
        <f t="shared" si="3"/>
        <v>-9839</v>
      </c>
    </row>
    <row r="216" spans="1:4">
      <c r="A216" s="13" t="s">
        <v>252</v>
      </c>
      <c r="B216" s="13">
        <v>0</v>
      </c>
      <c r="C216" s="13">
        <v>9882.5</v>
      </c>
      <c r="D216" s="14">
        <f t="shared" si="3"/>
        <v>-9882.5</v>
      </c>
    </row>
    <row r="217" spans="1:4">
      <c r="A217" s="13" t="s">
        <v>253</v>
      </c>
      <c r="B217" s="13">
        <v>0</v>
      </c>
      <c r="C217" s="13">
        <v>10166.64</v>
      </c>
      <c r="D217" s="14">
        <f t="shared" si="3"/>
        <v>-10166.64</v>
      </c>
    </row>
    <row r="218" spans="1:4">
      <c r="A218" s="13" t="s">
        <v>254</v>
      </c>
      <c r="B218" s="13">
        <v>0</v>
      </c>
      <c r="C218" s="13">
        <v>10284.18</v>
      </c>
      <c r="D218" s="14">
        <f t="shared" si="3"/>
        <v>-10284.18</v>
      </c>
    </row>
    <row r="219" spans="1:4">
      <c r="A219" s="13" t="s">
        <v>255</v>
      </c>
      <c r="B219" s="13">
        <v>0</v>
      </c>
      <c r="C219" s="13">
        <v>10589.98</v>
      </c>
      <c r="D219" s="14">
        <f t="shared" si="3"/>
        <v>-10589.98</v>
      </c>
    </row>
    <row r="220" spans="1:4">
      <c r="A220" s="13" t="s">
        <v>256</v>
      </c>
      <c r="B220" s="13">
        <v>0</v>
      </c>
      <c r="C220" s="13">
        <v>12278.22</v>
      </c>
      <c r="D220" s="14">
        <f t="shared" si="3"/>
        <v>-12278.22</v>
      </c>
    </row>
    <row r="221" spans="1:4">
      <c r="A221" s="13" t="s">
        <v>257</v>
      </c>
      <c r="B221" s="13">
        <v>0</v>
      </c>
      <c r="C221" s="13">
        <v>13135.71</v>
      </c>
      <c r="D221" s="14">
        <f t="shared" si="3"/>
        <v>-13135.71</v>
      </c>
    </row>
    <row r="222" spans="1:4">
      <c r="A222" s="13" t="s">
        <v>258</v>
      </c>
      <c r="B222" s="13">
        <v>0</v>
      </c>
      <c r="C222" s="13">
        <v>13492.9</v>
      </c>
      <c r="D222" s="14">
        <f t="shared" si="3"/>
        <v>-13492.9</v>
      </c>
    </row>
    <row r="223" spans="1:4">
      <c r="A223" s="13" t="s">
        <v>259</v>
      </c>
      <c r="B223" s="13">
        <v>0</v>
      </c>
      <c r="C223" s="13">
        <v>13981.79</v>
      </c>
      <c r="D223" s="14">
        <f t="shared" si="3"/>
        <v>-13981.79</v>
      </c>
    </row>
    <row r="224" spans="1:4">
      <c r="A224" s="13" t="s">
        <v>26</v>
      </c>
      <c r="B224" s="13">
        <v>0</v>
      </c>
      <c r="C224" s="13">
        <v>14191.47</v>
      </c>
      <c r="D224" s="14">
        <f t="shared" si="3"/>
        <v>-14191.47</v>
      </c>
    </row>
    <row r="225" spans="1:4">
      <c r="A225" s="13" t="s">
        <v>260</v>
      </c>
      <c r="B225" s="13">
        <v>0</v>
      </c>
      <c r="C225" s="13">
        <v>19976.330000000002</v>
      </c>
      <c r="D225" s="14">
        <f t="shared" si="3"/>
        <v>-19976.330000000002</v>
      </c>
    </row>
    <row r="226" spans="1:4">
      <c r="A226" s="13" t="s">
        <v>261</v>
      </c>
      <c r="B226" s="13">
        <v>0</v>
      </c>
      <c r="C226" s="13">
        <v>21337.84</v>
      </c>
      <c r="D226" s="14">
        <f t="shared" si="3"/>
        <v>-21337.84</v>
      </c>
    </row>
    <row r="227" spans="1:4">
      <c r="A227" s="13" t="s">
        <v>262</v>
      </c>
      <c r="B227" s="13">
        <v>0</v>
      </c>
      <c r="C227" s="13">
        <v>26675</v>
      </c>
      <c r="D227" s="14">
        <f t="shared" si="3"/>
        <v>-26675</v>
      </c>
    </row>
    <row r="228" spans="1:4">
      <c r="A228" s="13" t="s">
        <v>263</v>
      </c>
      <c r="B228" s="13">
        <v>0</v>
      </c>
      <c r="C228" s="13">
        <v>26843.040000000001</v>
      </c>
      <c r="D228" s="14">
        <f t="shared" si="3"/>
        <v>-26843.040000000001</v>
      </c>
    </row>
    <row r="229" spans="1:4">
      <c r="A229" s="13" t="s">
        <v>45</v>
      </c>
      <c r="B229" s="13">
        <v>0</v>
      </c>
      <c r="C229" s="13">
        <v>48282.79</v>
      </c>
      <c r="D229" s="14">
        <f t="shared" si="3"/>
        <v>-48282.79</v>
      </c>
    </row>
    <row r="230" spans="1:4">
      <c r="A230" s="13" t="s">
        <v>265</v>
      </c>
      <c r="B230" s="13">
        <v>0</v>
      </c>
      <c r="C230" s="13">
        <v>52124.17</v>
      </c>
      <c r="D230" s="14">
        <f t="shared" si="3"/>
        <v>-52124.17</v>
      </c>
    </row>
    <row r="231" spans="1:4">
      <c r="A231" s="13" t="s">
        <v>264</v>
      </c>
      <c r="B231" s="13">
        <v>0</v>
      </c>
      <c r="C231" s="13">
        <v>54954</v>
      </c>
      <c r="D231" s="14">
        <f t="shared" si="3"/>
        <v>-54954</v>
      </c>
    </row>
    <row r="232" spans="1:4">
      <c r="A232" s="13" t="s">
        <v>266</v>
      </c>
      <c r="B232" s="13">
        <v>0</v>
      </c>
      <c r="C232" s="13">
        <v>96014.720000000001</v>
      </c>
      <c r="D232" s="14">
        <f t="shared" si="3"/>
        <v>-96014.720000000001</v>
      </c>
    </row>
    <row r="233" spans="1:4">
      <c r="A233" s="13" t="s">
        <v>267</v>
      </c>
      <c r="B233" s="13">
        <v>0</v>
      </c>
      <c r="C233" s="13">
        <v>97396.9</v>
      </c>
      <c r="D233" s="14">
        <f t="shared" si="3"/>
        <v>-97396.9</v>
      </c>
    </row>
    <row r="234" spans="1:4">
      <c r="A234" s="13" t="s">
        <v>43</v>
      </c>
      <c r="B234" s="13">
        <v>0</v>
      </c>
      <c r="C234" s="13">
        <v>107530.4</v>
      </c>
      <c r="D234" s="14">
        <f t="shared" si="3"/>
        <v>-107530.4</v>
      </c>
    </row>
    <row r="235" spans="1:4">
      <c r="A235" s="13" t="s">
        <v>27</v>
      </c>
      <c r="B235" s="13">
        <v>0</v>
      </c>
      <c r="C235" s="13">
        <v>289959.78000000003</v>
      </c>
      <c r="D235" s="14">
        <f t="shared" si="3"/>
        <v>-289959.78000000003</v>
      </c>
    </row>
    <row r="236" spans="1:4">
      <c r="A236" s="13" t="s">
        <v>46</v>
      </c>
      <c r="B236" s="13">
        <v>0</v>
      </c>
      <c r="C236" s="13">
        <v>316403.3</v>
      </c>
      <c r="D236" s="14">
        <f t="shared" si="3"/>
        <v>-316403.3</v>
      </c>
    </row>
    <row r="237" spans="1:4">
      <c r="A237" s="13" t="s">
        <v>28</v>
      </c>
      <c r="B237" s="13">
        <v>0</v>
      </c>
      <c r="C237" s="13">
        <v>846074</v>
      </c>
      <c r="D237" s="14">
        <f t="shared" si="3"/>
        <v>-846074</v>
      </c>
    </row>
    <row r="238" spans="1:4">
      <c r="A238" s="13" t="s">
        <v>29</v>
      </c>
      <c r="B238" s="13">
        <v>0</v>
      </c>
      <c r="C238" s="13">
        <v>1293583.04</v>
      </c>
      <c r="D238" s="14">
        <f t="shared" si="3"/>
        <v>-1293583.04</v>
      </c>
    </row>
    <row r="239" spans="1:4">
      <c r="A239" s="13" t="s">
        <v>268</v>
      </c>
      <c r="B239" s="13">
        <v>0</v>
      </c>
      <c r="C239" s="13">
        <v>1307376.3999999999</v>
      </c>
      <c r="D239" s="14">
        <f t="shared" si="3"/>
        <v>-1307376.3999999999</v>
      </c>
    </row>
    <row r="240" spans="1:4">
      <c r="A240" s="13" t="s">
        <v>269</v>
      </c>
      <c r="B240" s="13">
        <v>0</v>
      </c>
      <c r="C240" s="13">
        <v>2013212.3</v>
      </c>
      <c r="D240" s="14">
        <f t="shared" si="3"/>
        <v>-2013212.3</v>
      </c>
    </row>
    <row r="241" spans="1:4">
      <c r="A241" s="13" t="s">
        <v>270</v>
      </c>
      <c r="B241" s="13">
        <v>0</v>
      </c>
      <c r="C241" s="13">
        <v>2957348.6</v>
      </c>
      <c r="D241" s="14">
        <f t="shared" si="3"/>
        <v>-2957348.6</v>
      </c>
    </row>
    <row r="242" spans="1:4">
      <c r="A242" s="13" t="s">
        <v>32</v>
      </c>
      <c r="B242" s="13">
        <v>0</v>
      </c>
      <c r="C242" s="13">
        <v>3660716.8</v>
      </c>
      <c r="D242" s="14">
        <f t="shared" si="3"/>
        <v>-3660716.8</v>
      </c>
    </row>
    <row r="243" spans="1:4">
      <c r="A243" s="13" t="s">
        <v>10</v>
      </c>
      <c r="B243" s="13">
        <v>0</v>
      </c>
      <c r="C243" s="13">
        <v>3801160.04</v>
      </c>
      <c r="D243" s="14">
        <f t="shared" si="3"/>
        <v>-3801160.04</v>
      </c>
    </row>
    <row r="244" spans="1:4">
      <c r="A244" s="13" t="s">
        <v>30</v>
      </c>
      <c r="B244" s="13">
        <v>0</v>
      </c>
      <c r="C244" s="13">
        <v>3894894</v>
      </c>
      <c r="D244" s="14">
        <f t="shared" si="3"/>
        <v>-3894894</v>
      </c>
    </row>
    <row r="245" spans="1:4">
      <c r="A245" s="13" t="s">
        <v>31</v>
      </c>
      <c r="B245" s="13">
        <v>0</v>
      </c>
      <c r="C245" s="13">
        <v>4322377.25</v>
      </c>
      <c r="D245" s="14">
        <f t="shared" si="3"/>
        <v>-4322377.25</v>
      </c>
    </row>
    <row r="246" spans="1:4">
      <c r="A246" s="13" t="s">
        <v>271</v>
      </c>
      <c r="B246" s="13">
        <v>0</v>
      </c>
      <c r="C246" s="13">
        <v>5000000</v>
      </c>
      <c r="D246" s="14">
        <f t="shared" si="3"/>
        <v>-5000000</v>
      </c>
    </row>
    <row r="247" spans="1:4">
      <c r="A247" s="13" t="s">
        <v>33</v>
      </c>
      <c r="B247" s="13">
        <v>0</v>
      </c>
      <c r="C247" s="13">
        <v>5372779.6200000001</v>
      </c>
      <c r="D247" s="14">
        <f t="shared" si="3"/>
        <v>-5372779.6200000001</v>
      </c>
    </row>
    <row r="248" spans="1:4">
      <c r="A248" s="13" t="s">
        <v>3</v>
      </c>
      <c r="B248" s="13">
        <v>0</v>
      </c>
      <c r="C248" s="13">
        <v>7218504.6200000001</v>
      </c>
      <c r="D248" s="14">
        <f t="shared" si="3"/>
        <v>-7218504.6200000001</v>
      </c>
    </row>
    <row r="249" spans="1:4">
      <c r="A249" s="13" t="s">
        <v>36</v>
      </c>
      <c r="B249" s="13">
        <v>0</v>
      </c>
      <c r="C249" s="13">
        <v>7989026.7800000003</v>
      </c>
      <c r="D249" s="14">
        <f t="shared" si="3"/>
        <v>-7989026.7800000003</v>
      </c>
    </row>
    <row r="250" spans="1:4">
      <c r="A250" s="13" t="s">
        <v>35</v>
      </c>
      <c r="B250" s="13">
        <v>0</v>
      </c>
      <c r="C250" s="13">
        <v>8163495</v>
      </c>
      <c r="D250" s="14">
        <f t="shared" si="3"/>
        <v>-8163495</v>
      </c>
    </row>
    <row r="251" spans="1:4">
      <c r="A251" s="13" t="s">
        <v>37</v>
      </c>
      <c r="B251" s="13">
        <v>0</v>
      </c>
      <c r="C251" s="13">
        <v>8829628.2400000002</v>
      </c>
      <c r="D251" s="14">
        <f t="shared" si="3"/>
        <v>-8829628.2400000002</v>
      </c>
    </row>
    <row r="252" spans="1:4">
      <c r="A252" s="13" t="s">
        <v>34</v>
      </c>
      <c r="B252" s="13">
        <v>0</v>
      </c>
      <c r="C252" s="13">
        <v>10502132.34</v>
      </c>
      <c r="D252" s="14">
        <f t="shared" si="3"/>
        <v>-10502132.34</v>
      </c>
    </row>
    <row r="253" spans="1:4">
      <c r="A253" s="13" t="s">
        <v>38</v>
      </c>
      <c r="B253" s="13">
        <v>0</v>
      </c>
      <c r="C253" s="13">
        <v>12593305.810000001</v>
      </c>
      <c r="D253" s="14">
        <f t="shared" si="3"/>
        <v>-12593305.810000001</v>
      </c>
    </row>
    <row r="254" spans="1:4">
      <c r="A254" s="13" t="s">
        <v>2</v>
      </c>
      <c r="B254" s="13">
        <v>0</v>
      </c>
      <c r="C254" s="13">
        <v>13516757.609999999</v>
      </c>
      <c r="D254" s="14">
        <f t="shared" si="3"/>
        <v>-13516757.609999999</v>
      </c>
    </row>
    <row r="255" spans="1:4">
      <c r="A255" s="13" t="s">
        <v>39</v>
      </c>
      <c r="B255" s="13">
        <v>0</v>
      </c>
      <c r="C255" s="13">
        <v>13996364.279999999</v>
      </c>
      <c r="D255" s="14">
        <f t="shared" si="3"/>
        <v>-13996364.279999999</v>
      </c>
    </row>
    <row r="256" spans="1:4">
      <c r="A256" s="13" t="s">
        <v>6</v>
      </c>
      <c r="B256" s="13">
        <v>0</v>
      </c>
      <c r="C256" s="13">
        <v>14537230.060000001</v>
      </c>
      <c r="D256" s="14">
        <f t="shared" si="3"/>
        <v>-14537230.060000001</v>
      </c>
    </row>
    <row r="257" spans="1:4">
      <c r="A257" s="13" t="s">
        <v>7</v>
      </c>
      <c r="B257" s="13">
        <v>0</v>
      </c>
      <c r="C257" s="13">
        <v>17301147.739999998</v>
      </c>
      <c r="D257" s="14">
        <f t="shared" si="3"/>
        <v>-17301147.739999998</v>
      </c>
    </row>
    <row r="258" spans="1:4">
      <c r="A258" s="13" t="s">
        <v>40</v>
      </c>
      <c r="B258" s="13">
        <v>0</v>
      </c>
      <c r="C258" s="13">
        <v>18349512.890000001</v>
      </c>
      <c r="D258" s="14">
        <f t="shared" si="3"/>
        <v>-18349512.890000001</v>
      </c>
    </row>
    <row r="259" spans="1:4">
      <c r="A259" s="13" t="s">
        <v>41</v>
      </c>
      <c r="B259" s="13">
        <v>0</v>
      </c>
      <c r="C259" s="13">
        <v>27845987.260000002</v>
      </c>
      <c r="D259" s="14">
        <f t="shared" si="3"/>
        <v>-27845987.260000002</v>
      </c>
    </row>
    <row r="260" spans="1:4">
      <c r="A260" s="13" t="s">
        <v>42</v>
      </c>
      <c r="B260" s="13">
        <v>0</v>
      </c>
      <c r="C260" s="13">
        <v>39079808.149999999</v>
      </c>
      <c r="D260" s="14">
        <f t="shared" si="3"/>
        <v>-39079808.149999999</v>
      </c>
    </row>
  </sheetData>
  <sheetProtection sheet="1" objects="1" scenarios="1"/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زبائن دمشق وريف</vt:lpstr>
      <vt:lpstr>المرجع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2018-12-31T07:17:32Z</dcterms:modified>
</cp:coreProperties>
</file>